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CARLOS ROJAS\Downloads\"/>
    </mc:Choice>
  </mc:AlternateContent>
  <xr:revisionPtr revIDLastSave="0" documentId="13_ncr:1_{50E94307-DE44-43B0-805D-709D8814B306}" xr6:coauthVersionLast="47" xr6:coauthVersionMax="47" xr10:uidLastSave="{00000000-0000-0000-0000-000000000000}"/>
  <bookViews>
    <workbookView xWindow="-120" yWindow="-120" windowWidth="20730" windowHeight="11040" activeTab="2" xr2:uid="{00000000-000D-0000-FFFF-FFFF00000000}"/>
  </bookViews>
  <sheets>
    <sheet name="Instrucciones" sheetId="4" r:id="rId1"/>
    <sheet name="Ficha 10°MAONA" sheetId="6" r:id="rId2"/>
    <sheet name="Ficha 11°MAONA" sheetId="1" r:id="rId3"/>
    <sheet name="datos 2" sheetId="3" state="hidden" r:id="rId4"/>
  </sheets>
  <definedNames>
    <definedName name="_xlnm._FilterDatabase" localSheetId="3" hidden="1">'datos 2'!$A$1:$E$1</definedName>
    <definedName name="AMAZONAS" comment="REG AMAZONAS">'datos 2'!$AG$2:$AG$3</definedName>
    <definedName name="ANTIOQUIA" comment="REGIONAL ANTIOQUIA">'datos 2'!$E$2:$E$18</definedName>
    <definedName name="ARAUCA" comment="REG ARAUCA">'datos 2'!$AC$2:$AC$3</definedName>
    <definedName name="ATLANTICO" comment="REGIONAL ATLANTICO">'datos 2'!$F$2:$F$6</definedName>
    <definedName name="BOLIVAR" comment="REGIONAL BOLIVAR">'datos 2'!$H$2:$H$6+'datos 2'!$I$2:$I$5+'datos 2'!$H$2:$H$6</definedName>
    <definedName name="BOYACA" comment="REG BOYACA">'datos 2'!$I$2:$I$6</definedName>
    <definedName name="CALDAS" comment="REGIONAL CALDAS">'datos 2'!$J$2:$J$7</definedName>
    <definedName name="CAQUETA" comment="REGIONAL CAQUETA">'datos 2'!$K$2:$K$3</definedName>
    <definedName name="CASANARE" comment="REG CASANARE">'datos 2'!$AE$2:$AE$3</definedName>
    <definedName name="CAUCA" comment="REGIONAL CAUCA">'datos 2'!$L$2:$L$5</definedName>
    <definedName name="CESAR" comment="REG CESAR">'datos 2'!$M$2:$M$5</definedName>
    <definedName name="CHOCO" comment="REG CHOCO">'datos 2'!$P$2:$P$3</definedName>
    <definedName name="CORDOBA" comment="REG CORDOBA">'datos 2'!$N$2:$N$4</definedName>
    <definedName name="CUNDINAMARCA" comment="REG CUNDINAMARCA">'datos 2'!$O$2:$O$8</definedName>
    <definedName name="DG" comment="DIRECCIÓN GENERAL">'datos 2'!$D$2</definedName>
    <definedName name="DISTRITO" comment="DISTRITO CAPITAL">'datos 2'!$G$2:$G$19</definedName>
    <definedName name="GUAINIA" comment="REG GUAINIA">'datos 2'!$AH$2:$AH$3</definedName>
    <definedName name="GUAJIRA" comment="REG GUAJIRA">'datos 2'!$E$2:$E$18</definedName>
    <definedName name="GUAVIARE" comment="REG GUAVIARE">'datos 2'!$AI$2:$AI$3</definedName>
    <definedName name="HUILA" comment="REG HUILA">'datos 2'!$Q$2:$Q$7</definedName>
    <definedName name="MAGDALENA" comment="REG MAGDALENA">'datos 2'!$S$2:$S$4</definedName>
    <definedName name="META" comment="REG META">'datos 2'!$T$2:$T$4</definedName>
    <definedName name="NARIÑO" comment="REG NARIÑO">'datos 2'!$AF$3</definedName>
    <definedName name="QUINDIO" comment="REG QUINDIO">'datos 2'!$AF$3</definedName>
    <definedName name="REG" localSheetId="1">'Ficha 10°MAONA'!$E$11</definedName>
    <definedName name="REG">'Ficha 11°MAONA'!$E$11</definedName>
    <definedName name="REGIONALES" comment="CODIGO REGIONALES">'datos 2'!$C$2:$C$35</definedName>
    <definedName name="RISARALDA" comment="REG RISARALDA">'datos 2'!$AF$3</definedName>
    <definedName name="SANANDRES" comment="REEG SAN ANDRES">'datos 2'!$AF$2:$AF$3</definedName>
    <definedName name="SANTANDER" comment="REG SANTANDER">'datos 2'!$Y$2:$Y$10</definedName>
    <definedName name="SUCRE" comment="REG SUCRE">'datos 2'!$Z$2</definedName>
    <definedName name="TOLIMA" comment="REG TOLIMA">'datos 2'!$AA$2:$AA$5</definedName>
    <definedName name="VALLE" comment="REG VALLE">'datos 2'!$AB$2:$AB$12</definedName>
    <definedName name="VAUPES" comment="REG VAUPES">'datos 2'!$AJ$2:$AJ$3</definedName>
    <definedName name="VICHADA" comment="REG VICHADA">'datos 2'!$AK$2:$AK$3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6" l="1"/>
  <c r="L11" i="1"/>
</calcChain>
</file>

<file path=xl/sharedStrings.xml><?xml version="1.0" encoding="utf-8"?>
<sst xmlns="http://schemas.openxmlformats.org/spreadsheetml/2006/main" count="471" uniqueCount="310">
  <si>
    <t>NOMBRE DE JEFE DE OFICINA O COORDINADOR DE AREA:</t>
  </si>
  <si>
    <t>AREA</t>
  </si>
  <si>
    <t>ITEM</t>
  </si>
  <si>
    <t>OBSERVACIONES</t>
  </si>
  <si>
    <t>DESCRIPCION DE BIEN</t>
  </si>
  <si>
    <t>UNIDA DE MEDIDA</t>
  </si>
  <si>
    <t>FECHA SOLICITUD</t>
  </si>
  <si>
    <t>CÓDIGO DE GRUPO O FICHA DE CARACTERIZACIÓN</t>
  </si>
  <si>
    <t>CÓDIGO SENA</t>
  </si>
  <si>
    <t>NOMBRE REGIONAL</t>
  </si>
  <si>
    <t>CODIGO REGIONAL</t>
  </si>
  <si>
    <t>NOMBRE CENTRO DE COSTO</t>
  </si>
  <si>
    <t>CARGO</t>
  </si>
  <si>
    <t>NOMBRE:</t>
  </si>
  <si>
    <t>FIRMA:</t>
  </si>
  <si>
    <t>CÓDIGO REGIONAL</t>
  </si>
  <si>
    <t>Amazonas</t>
  </si>
  <si>
    <t>951710</t>
  </si>
  <si>
    <t>101091</t>
  </si>
  <si>
    <t>Antioquia</t>
  </si>
  <si>
    <t>910110</t>
  </si>
  <si>
    <t>920110</t>
  </si>
  <si>
    <t>920210</t>
  </si>
  <si>
    <t>920510</t>
  </si>
  <si>
    <t>920410</t>
  </si>
  <si>
    <t>920610</t>
  </si>
  <si>
    <t>920310</t>
  </si>
  <si>
    <t>101005</t>
  </si>
  <si>
    <t>930110</t>
  </si>
  <si>
    <t>940110</t>
  </si>
  <si>
    <t>940210</t>
  </si>
  <si>
    <t>950110</t>
  </si>
  <si>
    <t>950210</t>
  </si>
  <si>
    <t>950310</t>
  </si>
  <si>
    <t>950410</t>
  </si>
  <si>
    <t>954910</t>
  </si>
  <si>
    <t>912710</t>
  </si>
  <si>
    <t>Arauca</t>
  </si>
  <si>
    <t>953010</t>
  </si>
  <si>
    <t>101081</t>
  </si>
  <si>
    <t>Atlántico</t>
  </si>
  <si>
    <t>910310</t>
  </si>
  <si>
    <t>920710</t>
  </si>
  <si>
    <t>920810</t>
  </si>
  <si>
    <t>930210</t>
  </si>
  <si>
    <t>101008</t>
  </si>
  <si>
    <t>Bolívar</t>
  </si>
  <si>
    <t>910410</t>
  </si>
  <si>
    <t>910510</t>
  </si>
  <si>
    <t>921810</t>
  </si>
  <si>
    <t>930410</t>
  </si>
  <si>
    <t>101013</t>
  </si>
  <si>
    <t>Boyacá</t>
  </si>
  <si>
    <t>911010</t>
  </si>
  <si>
    <t>911110</t>
  </si>
  <si>
    <t>951410</t>
  </si>
  <si>
    <t>101015</t>
  </si>
  <si>
    <t>930510</t>
  </si>
  <si>
    <t>Caldas</t>
  </si>
  <si>
    <t>911210</t>
  </si>
  <si>
    <t>921910</t>
  </si>
  <si>
    <t>922010</t>
  </si>
  <si>
    <t>930610</t>
  </si>
  <si>
    <t>951510</t>
  </si>
  <si>
    <t>101017</t>
  </si>
  <si>
    <t>Caquetá</t>
  </si>
  <si>
    <t>951610</t>
  </si>
  <si>
    <t>101018</t>
  </si>
  <si>
    <t>Casanare</t>
  </si>
  <si>
    <t>951910</t>
  </si>
  <si>
    <t>101085</t>
  </si>
  <si>
    <t>Cauca</t>
  </si>
  <si>
    <t>911310</t>
  </si>
  <si>
    <t>922110</t>
  </si>
  <si>
    <t>930710</t>
  </si>
  <si>
    <t>101019</t>
  </si>
  <si>
    <t>Cesar</t>
  </si>
  <si>
    <t>911410</t>
  </si>
  <si>
    <t>952010</t>
  </si>
  <si>
    <t>952110</t>
  </si>
  <si>
    <t>101020</t>
  </si>
  <si>
    <t>Chocó</t>
  </si>
  <si>
    <t>952210</t>
  </si>
  <si>
    <t>101027</t>
  </si>
  <si>
    <t>Córdoba</t>
  </si>
  <si>
    <t>911510</t>
  </si>
  <si>
    <t>952310</t>
  </si>
  <si>
    <t>101023</t>
  </si>
  <si>
    <t>Cundinamarca</t>
  </si>
  <si>
    <t>923210</t>
  </si>
  <si>
    <t>950910</t>
  </si>
  <si>
    <t>951010</t>
  </si>
  <si>
    <t>951110</t>
  </si>
  <si>
    <t>951210</t>
  </si>
  <si>
    <t>951310</t>
  </si>
  <si>
    <t>101025</t>
  </si>
  <si>
    <t>Dirección General</t>
  </si>
  <si>
    <t>101001</t>
  </si>
  <si>
    <t>Distrito Capital</t>
  </si>
  <si>
    <t>920910</t>
  </si>
  <si>
    <t>921010</t>
  </si>
  <si>
    <t>921210</t>
  </si>
  <si>
    <t>921410</t>
  </si>
  <si>
    <t>921510</t>
  </si>
  <si>
    <t>921310</t>
  </si>
  <si>
    <t>921110</t>
  </si>
  <si>
    <t>921610</t>
  </si>
  <si>
    <t>921710</t>
  </si>
  <si>
    <t>950810</t>
  </si>
  <si>
    <t>930310</t>
  </si>
  <si>
    <t>940310</t>
  </si>
  <si>
    <t>940410</t>
  </si>
  <si>
    <t>940510</t>
  </si>
  <si>
    <t>011110</t>
  </si>
  <si>
    <t>940610</t>
  </si>
  <si>
    <t>011210</t>
  </si>
  <si>
    <t>011310</t>
  </si>
  <si>
    <t>Guainía</t>
  </si>
  <si>
    <t>954710</t>
  </si>
  <si>
    <t>101094</t>
  </si>
  <si>
    <t>Guajira</t>
  </si>
  <si>
    <t>922210</t>
  </si>
  <si>
    <t>952410</t>
  </si>
  <si>
    <t>101044</t>
  </si>
  <si>
    <t>Guaviare</t>
  </si>
  <si>
    <t>953310</t>
  </si>
  <si>
    <t>101095</t>
  </si>
  <si>
    <t>Huila</t>
  </si>
  <si>
    <t>911610</t>
  </si>
  <si>
    <t>952510</t>
  </si>
  <si>
    <t>952610</t>
  </si>
  <si>
    <t>952710</t>
  </si>
  <si>
    <t>101041</t>
  </si>
  <si>
    <t>952810</t>
  </si>
  <si>
    <t>Magdalena</t>
  </si>
  <si>
    <t>911810</t>
  </si>
  <si>
    <t>952910</t>
  </si>
  <si>
    <t>101047</t>
  </si>
  <si>
    <t>Meta</t>
  </si>
  <si>
    <t>911710</t>
  </si>
  <si>
    <t>953210</t>
  </si>
  <si>
    <t>101050</t>
  </si>
  <si>
    <t>Nariño</t>
  </si>
  <si>
    <t>953410</t>
  </si>
  <si>
    <t>953510</t>
  </si>
  <si>
    <t>953610</t>
  </si>
  <si>
    <t>101052</t>
  </si>
  <si>
    <t>Norte de Santander</t>
  </si>
  <si>
    <t>911910</t>
  </si>
  <si>
    <t>953710</t>
  </si>
  <si>
    <t>101054</t>
  </si>
  <si>
    <t>Putumayo</t>
  </si>
  <si>
    <t>951810</t>
  </si>
  <si>
    <t>101086</t>
  </si>
  <si>
    <t>Quindío</t>
  </si>
  <si>
    <t>912010</t>
  </si>
  <si>
    <t>101063</t>
  </si>
  <si>
    <t>923110</t>
  </si>
  <si>
    <t>953810</t>
  </si>
  <si>
    <t>Risaralda</t>
  </si>
  <si>
    <t>912110</t>
  </si>
  <si>
    <t>101066</t>
  </si>
  <si>
    <t>922310</t>
  </si>
  <si>
    <t>930810</t>
  </si>
  <si>
    <t>San Andrés</t>
  </si>
  <si>
    <t>953910</t>
  </si>
  <si>
    <t>101088</t>
  </si>
  <si>
    <t>Santander</t>
  </si>
  <si>
    <t>912210</t>
  </si>
  <si>
    <t>922410</t>
  </si>
  <si>
    <t>922510</t>
  </si>
  <si>
    <t>930910</t>
  </si>
  <si>
    <t>954010</t>
  </si>
  <si>
    <t>954110</t>
  </si>
  <si>
    <t>954510</t>
  </si>
  <si>
    <t>954610</t>
  </si>
  <si>
    <t>101068</t>
  </si>
  <si>
    <t>Sucre</t>
  </si>
  <si>
    <t>954210</t>
  </si>
  <si>
    <t>101070</t>
  </si>
  <si>
    <t>Tolima</t>
  </si>
  <si>
    <t>912310</t>
  </si>
  <si>
    <t>922610</t>
  </si>
  <si>
    <t>931010</t>
  </si>
  <si>
    <t>101073</t>
  </si>
  <si>
    <t>Valle del Cauca</t>
  </si>
  <si>
    <t>912410</t>
  </si>
  <si>
    <t>912510</t>
  </si>
  <si>
    <t>912610</t>
  </si>
  <si>
    <t>922710</t>
  </si>
  <si>
    <t>922810</t>
  </si>
  <si>
    <t>922910</t>
  </si>
  <si>
    <t>923010</t>
  </si>
  <si>
    <t>931110</t>
  </si>
  <si>
    <t>954310</t>
  </si>
  <si>
    <t>954410</t>
  </si>
  <si>
    <t>101076</t>
  </si>
  <si>
    <t>Vaupés</t>
  </si>
  <si>
    <t>954810</t>
  </si>
  <si>
    <t>101097</t>
  </si>
  <si>
    <t>Vichada</t>
  </si>
  <si>
    <t>101099</t>
  </si>
  <si>
    <t>953110</t>
  </si>
  <si>
    <t>REG</t>
  </si>
  <si>
    <t>COD CENTRO DE COSTOS</t>
  </si>
  <si>
    <t>Código: GIL-F-014</t>
  </si>
  <si>
    <t>CANTIDAD SOLICITADA</t>
  </si>
  <si>
    <t>CANTIDAD ENTREGADA</t>
  </si>
  <si>
    <t>Area administrativa</t>
  </si>
  <si>
    <t>Formación</t>
  </si>
  <si>
    <t>DESTINO DE LOS BIENES SOLICITADOS</t>
  </si>
  <si>
    <t>TIPO DE CUENTADANTE</t>
  </si>
  <si>
    <t>MÚLTIPLE</t>
  </si>
  <si>
    <t>UNIPERSONAL</t>
  </si>
  <si>
    <t>NOMBRE DEL CUENTADANTE  UNIPERSONAL O CUENTADANTE MÚLTIPLE</t>
  </si>
  <si>
    <t>NOMBRE</t>
  </si>
  <si>
    <t>N° DE IDENTIFICIACIÓN</t>
  </si>
  <si>
    <t>PARA EL CASO DE CUENTADANTE MÚLPLES  EN EL SIGUIENTE CAMPO  RELACIONE EL NOMBRE Y NUMERO DE IDENTIFICACIÓN DE LAS PERSONAS QUE  LO CONFORMAN 
Adicione todas las celdas que se requieran.</t>
  </si>
  <si>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</si>
  <si>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r>
      <rPr>
        <b/>
        <sz val="11"/>
        <rFont val="Arial"/>
        <family val="2"/>
      </rPr>
      <t xml:space="preserve">Nota 2: </t>
    </r>
    <r>
      <rPr>
        <sz val="11"/>
        <rFont val="Arial"/>
        <family val="2"/>
      </rPr>
      <t xml:space="preserve">Al hacer uso de este formato, coloque en el encabezado el código y versión que le corresponda.	</t>
    </r>
  </si>
  <si>
    <t>TENER EN CUENTA</t>
  </si>
  <si>
    <t>INSTRUCCIONES</t>
  </si>
  <si>
    <t>NOMBRE DE LA CASILLA</t>
  </si>
  <si>
    <t>2. Instrucciones para diligenciar las casillas</t>
  </si>
  <si>
    <t xml:space="preserve">1. Generalidades </t>
  </si>
  <si>
    <t>NO IMPRIMIR</t>
  </si>
  <si>
    <t>INSTRUCCIONES PARA EL DILIGENCIAMIENTO DEL FORMATO</t>
  </si>
  <si>
    <t>Código: Código: GIL-F-014</t>
  </si>
  <si>
    <t>Digite la fecha de la solicitud</t>
  </si>
  <si>
    <t>Verifique que la regional corresponda con el código seleccionado.</t>
  </si>
  <si>
    <t>De la lista desplegable seleccione el tipo de cuentadante al que se le asignaran los bienes solicitados.</t>
  </si>
  <si>
    <t>Digitel el nombre de las personas que conforman el cuentadante múltiple.</t>
  </si>
  <si>
    <t>De la lista desplegable seleccione el destino de los bienes solicitados.</t>
  </si>
  <si>
    <t>Digite la unidad de medida de los elementos solicitados, ejemplo: unidad, libras, kilos, litros.</t>
  </si>
  <si>
    <t>DESCRIPCION DEL BIEN</t>
  </si>
  <si>
    <t>Digite el nombre de la persona que autoriza la entrega de elementos al cuentadante</t>
  </si>
  <si>
    <t>Este campo corresponde al cargo que ejerce el funcionario ejemplo, coordinador, jefe de área, instructor, entre otros.</t>
  </si>
  <si>
    <t>De la lista desplegable seleccione el código de la regional a la que pertenecen el cuentadante.</t>
  </si>
  <si>
    <t>Digitel el número de identificación de las personas que conforman el cuentadante múltiple</t>
  </si>
  <si>
    <t>Es campo solo se diligencia cuando la solicitud corresponde a materiales de formación, para lo cual se digitar el código del Grupo o ficha de caracterización.</t>
  </si>
  <si>
    <t>Si conoce el código del elemento solicitado por favor diligéncielo, en caso contrario deje el espacio en blanco</t>
  </si>
  <si>
    <t>Digite la cantidad de bienes requerida</t>
  </si>
  <si>
    <t>Digite las observaciones que se deben tener en cuenta, relacionadas con el elemento solicitado.</t>
  </si>
  <si>
    <t>Firma de la persona que autoriza la entrega de elementos al cuentadante.</t>
  </si>
  <si>
    <t>b) El diligenciamiento del Formato de solicitud de bienes para el uso de cuentadantes - GIL-F-014, hace parte de las actividades para el Ingreso de Bienes, las cuales se encuentran descritas en la Guía para la Administración y Control de Bienes GIL-G-003.</t>
  </si>
  <si>
    <t>c)El formato es diligenciado por el/los cuentadantes que requieren los bienes para el cumplimiento de sus funciones y es firmado por el Director, Subdirector, Coordinador, jefe de área o supervisor de contrato que autoriza le entrega de los bienes al cuentadante.</t>
  </si>
  <si>
    <t>d) Se hace necesario diligenciar un Formato de solicitud de bienes para el uso de cuentadantes - GIL-F-014 por cada cuentadante o cuentadante múltiple que requiere los elementos para el desarrollo de sus funciones</t>
  </si>
  <si>
    <t>g) Este formato aplica para solicitud de bienes para cuentadantes unipersonales o cuentadantes múltiples.</t>
  </si>
  <si>
    <t>h) Para el caso de los cuentadantes múltiples se debe relacionar el nombre y los números de identificación de las personas que lo conforman.</t>
  </si>
  <si>
    <t>Digite el nombre del área a la cual pertenecen los cuentadantes que requieren los bienes.</t>
  </si>
  <si>
    <t>Digite el código del centro de costo al que pertenece el cuentadante que requiere los bienes.</t>
  </si>
  <si>
    <t>Digite el nombre del centro de costo al que pertenece el cuentadante que requiere los bienes.</t>
  </si>
  <si>
    <t>CUENTADANTE UNIPERSONAL: una sola persona a la que se asignaran los bienes.
CUENTADANTE MÚLTIPLE: Grupo de personas a las que se les asignaran los bienes y responden de manera solidaria.</t>
  </si>
  <si>
    <t>NOMBRE DEL CUENTADANTE UNIPERSONAL O CUENTADANTE MÚLTIPLE</t>
  </si>
  <si>
    <t>Digitel el nombre del cuentadante al que le se asignaran lo bienes, para el caso del cuentadante múltiple digite el nombre asignado.</t>
  </si>
  <si>
    <t>Digite el número de identificación del cuentadante al que se le asignaran los bienes, para el cuentadante múltiple si conoce el código asignado por el sistema de información digítelo; en caso contrario deje el espacio en blanco.</t>
  </si>
  <si>
    <t>AREA ADMINISTRATIVA: cuando los bienes solicitados serán utilizados en áreas administrativas.
FORMACIÓN: cuando los bienes solicitados serán utilizados para la formación.</t>
  </si>
  <si>
    <t>Describa de manera clara el nombre del elemento que se esta solicitando y las características del mismo si es necesario.</t>
  </si>
  <si>
    <t>La cantidad de bienes entregada puede ser inferior a la cantidad de bienes solicitados toda vez que la solicitud se atiende de acuerdo a las existencias físicas de bienes en cada almacén.</t>
  </si>
  <si>
    <t>Este espacio es diligenciado por el almacenista o persona del área de almacén que hace entrega de los bienes al cuentadante.</t>
  </si>
  <si>
    <t>Nota 1: No insertar comentarios en las casillas para dar instrucciones porque al imprimir el formato las instrucciones no se leen.</t>
  </si>
  <si>
    <t xml:space="preserve">Digitel el nombre del Jefe de área o Coordinador que autoriza la entrega de los bienes al cuentadante </t>
  </si>
  <si>
    <t xml:space="preserve"> </t>
  </si>
  <si>
    <t>Adicione todas  las filas que requiera.</t>
  </si>
  <si>
    <t>a) El Formato de solicitud de bienes para el uso de cuentadantes - GIL-F-014, tiene como objetivo ejercer un control por parte de los jefes de área y/o supervisores de contrato, a fin de que tengan pleno conocimiento de los bienes que son solicitados por los cuentadantes para el desarrollo de sus funciones o actividades y autoricen a través de este documento la entrega de los mismos por parte del almacén de cada centro de costo.</t>
  </si>
  <si>
    <t>f) El Formato de solicitud de bienes para el uso de cuentadantes GIL-F-014, es un documento soporte para la nota de salida de bienes, la cual es archivada de acuerdo a las tablas de retención documental del área de almacén e inventarios en cada centro de costo.</t>
  </si>
  <si>
    <t>PROCESO</t>
  </si>
  <si>
    <t>NOMBRE DEL FORMATO</t>
  </si>
  <si>
    <t>CLASIFICACIÓN DE LA INFORMACIÓN</t>
  </si>
  <si>
    <t>Pública:</t>
  </si>
  <si>
    <t>Pública Clasificada:</t>
  </si>
  <si>
    <t>Pública Reservada:</t>
  </si>
  <si>
    <t>Versión: 07</t>
  </si>
  <si>
    <t>GESTIÓN DE INFRAESTRUCTURA Y LOGÍSTICA</t>
  </si>
  <si>
    <t>FORMATO SOLICITUD DE BIENES PARA USO DE CUENTADANTES</t>
  </si>
  <si>
    <t>Nota: La cantidad de bienes entregada puede ser inferior a la cantidad de bienes solicitados toda vez que la solicitud se atiende de acuerdo a las existencias físicas  de bienes en cada almacén.</t>
  </si>
  <si>
    <t xml:space="preserve">	FORMATO SOLICITUD DE BIENES PARA USO DE CUENTADANTES</t>
  </si>
  <si>
    <t>e) El almacenista de cada centro de costo una vez recibe el formato de solicitud de bienes para el uso de cuentadante GIL-F-014, procede a realizar la nota de salida de los elementos y entregarlos al cuentadante. La entrega de bienes se realiza de acuerdo con las existencias registradas en el Kardex de cada almacén.</t>
  </si>
  <si>
    <t>Centro de Diseño y Metrologia</t>
  </si>
  <si>
    <t>Sonia Rocio Rey</t>
  </si>
  <si>
    <t>Articulacion Con la Educacion Media</t>
  </si>
  <si>
    <t>UNIDAD</t>
  </si>
  <si>
    <t>Transistor 2n2222</t>
  </si>
  <si>
    <t>Capacitor 16V-1Uf</t>
  </si>
  <si>
    <t>Capacitor 16V-10uF</t>
  </si>
  <si>
    <t>Capacitor 16V-100uf</t>
  </si>
  <si>
    <t>Arduino uno R3</t>
  </si>
  <si>
    <t>Cable Dupon M-M</t>
  </si>
  <si>
    <t>Cable Dupon M-H</t>
  </si>
  <si>
    <t>Cable Dupon H-H</t>
  </si>
  <si>
    <t>Kit Motor Reductor con Llanta</t>
  </si>
  <si>
    <t>Compuerta logica AND</t>
  </si>
  <si>
    <t>Compuerta logica NOT</t>
  </si>
  <si>
    <t>compuerta logica OR</t>
  </si>
  <si>
    <t>Led verde 5mm difuso</t>
  </si>
  <si>
    <t>Led Amarillo 5mm difuso</t>
  </si>
  <si>
    <t>Led Rojo 5mm difuso</t>
  </si>
  <si>
    <t>Led Azul 5mm difuso</t>
  </si>
  <si>
    <t>Tira led ws2812B</t>
  </si>
  <si>
    <t>Estaño</t>
  </si>
  <si>
    <t>Resistencias 1KΩ</t>
  </si>
  <si>
    <t>Resistencias 220Ω</t>
  </si>
  <si>
    <t>Resistencias 10KΩ</t>
  </si>
  <si>
    <t>Pistola de Silicona</t>
  </si>
  <si>
    <t>Destornillador Electrico</t>
  </si>
  <si>
    <t>PLA y PEDG</t>
  </si>
  <si>
    <t>DD-1T</t>
  </si>
  <si>
    <t>Fernando Andres Salguero Cruz</t>
  </si>
  <si>
    <t xml:space="preserve">Instructor </t>
  </si>
  <si>
    <t>Instructor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</si>
</sst>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sz val="12"/>
      <color theme="1"/>
      <name val="Calibri"/>
      <family val="2"/>
      <scheme val="minor"/>
    </font>
    <font>
      <sz val="12"/>
      <color theme="1"/>
      <name val="Arial"/>
      <family val="2"/>
    </font>
    <font>
      <sz val="11"/>
      <color rgb="FFFF0000"/>
      <name val="Arial"/>
      <family val="2"/>
    </font>
    <font>
      <b/>
      <sz val="11"/>
      <name val="Arial"/>
      <family val="2"/>
    </font>
    <font>
      <sz val="11"/>
      <name val="Arial"/>
      <family val="2"/>
    </font>
    <font>
      <sz val="11"/>
      <color theme="1"/>
      <name val="Arial"/>
      <family val="2"/>
    </font>
    <font>
      <sz val="12"/>
      <color theme="0"/>
      <name val="Arial"/>
      <family val="2"/>
    </font>
    <font>
      <b/>
      <sz val="12"/>
      <color theme="0"/>
      <name val="Arial"/>
      <family val="2"/>
    </font>
    <font>
      <b/>
      <sz val="14"/>
      <color theme="0"/>
      <name val="Arial"/>
      <family val="2"/>
    </font>
    <font>
      <b/>
      <sz val="14"/>
      <name val="Arial"/>
      <family val="2"/>
    </font>
    <font>
      <sz val="10"/>
      <color theme="1"/>
      <name val="Arial"/>
      <family val="2"/>
    </font>
    <font>
      <b/>
      <sz val="10"/>
      <color theme="1"/>
      <name val="Arial"/>
      <family val="2"/>
    </font>
    <font>
      <b/>
      <sz val="12"/>
      <color theme="0"/>
      <name val="Calibri"/>
      <family val="2"/>
      <scheme val="minor"/>
    </font>
    <font>
      <b/>
      <sz val="12"/>
      <color theme="1"/>
      <name val="Calibri"/>
      <family val="2"/>
      <scheme val="minor"/>
    </font>
    <font>
      <b/>
      <sz val="14"/>
      <color theme="0"/>
      <name val="Calibri"/>
      <family val="2"/>
      <scheme val="minor"/>
    </font>
    <font>
      <b/>
      <sz val="16"/>
      <color theme="1"/>
      <name val="Calibri"/>
      <family val="2"/>
      <scheme val="minor"/>
    </font>
    <font>
      <sz val="11"/>
      <color rgb="FF000000"/>
      <name val="Calibri"/>
      <family val="2"/>
      <scheme val="minor"/>
    </font>
    <font>
      <sz val="11"/>
      <color rgb="FF000000"/>
      <name val="Calibri"/>
      <family val="2"/>
    </font>
    <font>
      <b/>
      <sz val="18"/>
      <color theme="1"/>
      <name val="Calibri"/>
      <family val="2"/>
      <scheme val="minor"/>
    </font>
    <font>
      <sz val="18"/>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FF"/>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3">
    <xf numFmtId="0" fontId="0" fillId="0" borderId="0"/>
    <xf numFmtId="0" fontId="3" fillId="0" borderId="0"/>
    <xf numFmtId="0" fontId="4" fillId="0" borderId="0"/>
  </cellStyleXfs>
  <cellXfs count="163">
    <xf numFmtId="0" fontId="0" fillId="0" borderId="0" xfId="0"/>
    <xf numFmtId="0" fontId="0" fillId="0" borderId="5" xfId="0" applyBorder="1"/>
    <xf numFmtId="0" fontId="0" fillId="0" borderId="6" xfId="0" applyBorder="1"/>
    <xf numFmtId="0" fontId="1" fillId="0" borderId="0" xfId="0" applyFont="1"/>
    <xf numFmtId="0" fontId="0" fillId="0" borderId="1" xfId="0" applyBorder="1"/>
    <xf numFmtId="0" fontId="0" fillId="0" borderId="0" xfId="0" applyAlignment="1">
      <alignment vertical="center"/>
    </xf>
    <xf numFmtId="0" fontId="1" fillId="0" borderId="5" xfId="0" applyFont="1" applyBorder="1"/>
    <xf numFmtId="0" fontId="1" fillId="0" borderId="20" xfId="0" applyFont="1" applyBorder="1" applyAlignment="1">
      <alignment horizontal="center" vertical="center" wrapText="1"/>
    </xf>
    <xf numFmtId="0" fontId="0" fillId="0" borderId="0" xfId="0" applyAlignment="1">
      <alignment horizontal="right"/>
    </xf>
    <xf numFmtId="0" fontId="1" fillId="0" borderId="20" xfId="0" applyFont="1" applyBorder="1" applyAlignment="1">
      <alignment horizontal="center" vertical="center"/>
    </xf>
    <xf numFmtId="0" fontId="0" fillId="0" borderId="4" xfId="0" applyBorder="1"/>
    <xf numFmtId="0" fontId="0" fillId="0" borderId="8" xfId="0" applyBorder="1"/>
    <xf numFmtId="0" fontId="1" fillId="0" borderId="2" xfId="0" applyFont="1" applyBorder="1"/>
    <xf numFmtId="0" fontId="0" fillId="0" borderId="0" xfId="0" applyAlignment="1">
      <alignment horizontal="center"/>
    </xf>
    <xf numFmtId="0" fontId="0" fillId="0" borderId="6" xfId="0" applyBorder="1" applyAlignment="1">
      <alignment horizontal="center"/>
    </xf>
    <xf numFmtId="0" fontId="1" fillId="0" borderId="21" xfId="0" applyFont="1" applyBorder="1" applyAlignment="1">
      <alignment horizontal="center" vertical="center" wrapText="1"/>
    </xf>
    <xf numFmtId="0" fontId="0" fillId="0" borderId="22" xfId="0"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1" fillId="0" borderId="0" xfId="0" applyFont="1" applyAlignment="1">
      <alignment horizontal="right"/>
    </xf>
    <xf numFmtId="0" fontId="0" fillId="0" borderId="7" xfId="0" applyBorder="1" applyAlignment="1">
      <alignment horizontal="center"/>
    </xf>
    <xf numFmtId="0" fontId="2" fillId="0" borderId="24" xfId="0" applyFont="1" applyBorder="1" applyAlignment="1">
      <alignment vertical="center" wrapText="1"/>
    </xf>
    <xf numFmtId="0" fontId="2" fillId="0" borderId="25" xfId="0" applyFont="1" applyBorder="1" applyAlignment="1">
      <alignment vertical="center" wrapText="1"/>
    </xf>
    <xf numFmtId="0" fontId="1" fillId="0" borderId="9" xfId="0" applyFont="1" applyBorder="1"/>
    <xf numFmtId="0" fontId="1" fillId="0" borderId="6" xfId="0" applyFont="1" applyBorder="1" applyAlignment="1">
      <alignment horizontal="left"/>
    </xf>
    <xf numFmtId="0" fontId="1" fillId="0" borderId="9" xfId="0" applyFont="1" applyBorder="1" applyAlignment="1">
      <alignment horizontal="left"/>
    </xf>
    <xf numFmtId="0" fontId="1" fillId="0" borderId="5" xfId="0" applyFont="1" applyBorder="1" applyAlignment="1">
      <alignment horizontal="left" vertical="center"/>
    </xf>
    <xf numFmtId="0" fontId="5" fillId="0" borderId="0" xfId="2" applyFont="1"/>
    <xf numFmtId="0" fontId="6" fillId="0" borderId="0" xfId="2" applyFont="1"/>
    <xf numFmtId="0" fontId="6" fillId="0" borderId="0" xfId="2" applyFont="1" applyAlignment="1">
      <alignment vertical="center"/>
    </xf>
    <xf numFmtId="0" fontId="14" fillId="0" borderId="0" xfId="2" applyFont="1"/>
    <xf numFmtId="0" fontId="14" fillId="2" borderId="0" xfId="2" applyFont="1" applyFill="1"/>
    <xf numFmtId="0" fontId="5" fillId="2" borderId="0" xfId="2" applyFont="1" applyFill="1"/>
    <xf numFmtId="0" fontId="1" fillId="0" borderId="26" xfId="0" applyFont="1" applyBorder="1"/>
    <xf numFmtId="0" fontId="1" fillId="0" borderId="13" xfId="0" applyFont="1" applyBorder="1" applyAlignment="1">
      <alignment horizontal="left"/>
    </xf>
    <xf numFmtId="0" fontId="1" fillId="0" borderId="14" xfId="0" applyFont="1" applyBorder="1" applyAlignment="1">
      <alignment horizontal="left"/>
    </xf>
    <xf numFmtId="0" fontId="1" fillId="0" borderId="26" xfId="0" applyFont="1" applyBorder="1" applyAlignment="1">
      <alignment horizontal="left"/>
    </xf>
    <xf numFmtId="0" fontId="1" fillId="0" borderId="15" xfId="0" applyFont="1" applyBorder="1" applyAlignment="1">
      <alignment horizontal="left"/>
    </xf>
    <xf numFmtId="0" fontId="0" fillId="0" borderId="16" xfId="0" applyBorder="1"/>
    <xf numFmtId="0" fontId="1" fillId="0" borderId="16" xfId="0" applyFont="1" applyBorder="1" applyAlignment="1">
      <alignment horizontal="left"/>
    </xf>
    <xf numFmtId="0" fontId="1" fillId="0" borderId="16" xfId="0" applyFont="1" applyBorder="1" applyAlignment="1">
      <alignment horizontal="center"/>
    </xf>
    <xf numFmtId="0" fontId="1" fillId="0" borderId="17" xfId="0" applyFont="1" applyBorder="1" applyAlignment="1">
      <alignment horizontal="left"/>
    </xf>
    <xf numFmtId="0" fontId="9" fillId="0" borderId="1" xfId="2" applyFont="1" applyBorder="1" applyAlignment="1">
      <alignment horizontal="justify" vertical="center" wrapText="1"/>
    </xf>
    <xf numFmtId="0" fontId="15" fillId="0" borderId="1" xfId="2" applyFont="1" applyBorder="1" applyAlignment="1">
      <alignment horizontal="left" vertical="center"/>
    </xf>
    <xf numFmtId="0" fontId="15" fillId="0" borderId="1" xfId="2" applyFont="1" applyBorder="1" applyAlignment="1">
      <alignment horizontal="left" vertical="center" wrapText="1"/>
    </xf>
    <xf numFmtId="0" fontId="4" fillId="0" borderId="0" xfId="0" applyFont="1"/>
    <xf numFmtId="0" fontId="5" fillId="0" borderId="0" xfId="2" applyFont="1" applyAlignment="1">
      <alignment vertical="center"/>
    </xf>
    <xf numFmtId="0" fontId="0" fillId="0" borderId="14" xfId="0" applyBorder="1"/>
    <xf numFmtId="0" fontId="1" fillId="0" borderId="30" xfId="0" applyFont="1" applyBorder="1" applyAlignment="1">
      <alignment horizontal="left"/>
    </xf>
    <xf numFmtId="0" fontId="1" fillId="0" borderId="7" xfId="0" applyFont="1" applyBorder="1" applyAlignment="1">
      <alignment horizontal="center"/>
    </xf>
    <xf numFmtId="0" fontId="1" fillId="0" borderId="6" xfId="0" applyFont="1" applyBorder="1" applyAlignment="1">
      <alignment horizontal="right"/>
    </xf>
    <xf numFmtId="0" fontId="1" fillId="0" borderId="22" xfId="0" applyFont="1" applyBorder="1" applyAlignment="1">
      <alignment horizontal="center"/>
    </xf>
    <xf numFmtId="0" fontId="1" fillId="0" borderId="14" xfId="0" applyFont="1" applyBorder="1"/>
    <xf numFmtId="0" fontId="1" fillId="0" borderId="0" xfId="0" applyFont="1" applyAlignment="1">
      <alignment horizontal="center" wrapText="1"/>
    </xf>
    <xf numFmtId="0" fontId="1" fillId="0" borderId="0" xfId="0" applyFont="1" applyAlignment="1">
      <alignment horizontal="left" vertical="center"/>
    </xf>
    <xf numFmtId="0" fontId="4" fillId="0" borderId="0" xfId="0" applyFont="1" applyAlignment="1">
      <alignment vertical="center"/>
    </xf>
    <xf numFmtId="0" fontId="17" fillId="0" borderId="16" xfId="0" applyFont="1" applyBorder="1" applyAlignment="1">
      <alignment vertical="center" wrapText="1"/>
    </xf>
    <xf numFmtId="0" fontId="17" fillId="0" borderId="0" xfId="0" applyFont="1" applyAlignment="1">
      <alignment vertical="center"/>
    </xf>
    <xf numFmtId="0" fontId="16" fillId="0" borderId="0" xfId="0" applyFont="1" applyAlignment="1">
      <alignment vertical="center"/>
    </xf>
    <xf numFmtId="0" fontId="10" fillId="0" borderId="0" xfId="2" applyFont="1" applyAlignment="1">
      <alignment horizontal="center" vertical="center"/>
    </xf>
    <xf numFmtId="0" fontId="17" fillId="0" borderId="0" xfId="0" applyFont="1" applyAlignment="1">
      <alignment vertical="center" wrapText="1"/>
    </xf>
    <xf numFmtId="0" fontId="14" fillId="0" borderId="1" xfId="2" applyFont="1" applyBorder="1"/>
    <xf numFmtId="0" fontId="19" fillId="0" borderId="37" xfId="0" applyFont="1" applyBorder="1" applyAlignment="1">
      <alignment horizontal="center" vertical="center"/>
    </xf>
    <xf numFmtId="0" fontId="11" fillId="3" borderId="1" xfId="2" applyFont="1" applyFill="1" applyBorder="1" applyAlignment="1">
      <alignment horizontal="center" vertical="center"/>
    </xf>
    <xf numFmtId="0" fontId="20" fillId="0" borderId="1" xfId="0" applyFont="1" applyBorder="1"/>
    <xf numFmtId="0" fontId="0" fillId="0" borderId="38" xfId="0" applyBorder="1" applyAlignment="1">
      <alignment horizontal="center"/>
    </xf>
    <xf numFmtId="0" fontId="0" fillId="0" borderId="9" xfId="0" applyBorder="1" applyAlignment="1">
      <alignment horizontal="center"/>
    </xf>
    <xf numFmtId="0" fontId="0" fillId="0" borderId="39" xfId="0" applyBorder="1" applyAlignment="1">
      <alignment horizontal="center"/>
    </xf>
    <xf numFmtId="0" fontId="0" fillId="0" borderId="10" xfId="0" applyBorder="1" applyAlignment="1">
      <alignment horizontal="center"/>
    </xf>
    <xf numFmtId="0" fontId="0" fillId="0" borderId="26" xfId="0" applyBorder="1" applyAlignment="1">
      <alignment horizontal="center"/>
    </xf>
    <xf numFmtId="0" fontId="0" fillId="0" borderId="40" xfId="0" applyBorder="1" applyAlignment="1">
      <alignment horizontal="center"/>
    </xf>
    <xf numFmtId="0" fontId="20" fillId="0" borderId="9" xfId="0" applyFont="1" applyBorder="1" applyAlignment="1">
      <alignment horizontal="left"/>
    </xf>
    <xf numFmtId="0" fontId="20" fillId="0" borderId="39" xfId="0" applyFont="1" applyBorder="1" applyAlignment="1">
      <alignment horizontal="left"/>
    </xf>
    <xf numFmtId="0" fontId="0" fillId="0" borderId="11" xfId="0" applyBorder="1"/>
    <xf numFmtId="0" fontId="21" fillId="4" borderId="1" xfId="0" applyFont="1" applyFill="1" applyBorder="1"/>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6" fillId="3" borderId="1" xfId="0" applyFont="1" applyFill="1" applyBorder="1" applyAlignment="1">
      <alignment horizontal="center" vertical="center"/>
    </xf>
    <xf numFmtId="0" fontId="9" fillId="0" borderId="1" xfId="2" applyFont="1" applyBorder="1" applyAlignment="1">
      <alignment horizontal="justify" vertical="center" wrapText="1"/>
    </xf>
    <xf numFmtId="0" fontId="8" fillId="0" borderId="1" xfId="2" applyFont="1" applyBorder="1" applyAlignment="1">
      <alignment horizontal="left" vertical="center"/>
    </xf>
    <xf numFmtId="0" fontId="9" fillId="0" borderId="1" xfId="2" applyFont="1" applyBorder="1" applyAlignment="1">
      <alignment horizontal="left" vertical="center" wrapText="1"/>
    </xf>
    <xf numFmtId="0" fontId="9" fillId="0" borderId="1" xfId="0" applyFont="1" applyBorder="1" applyAlignment="1">
      <alignment horizontal="justify" vertical="center" wrapText="1"/>
    </xf>
    <xf numFmtId="0" fontId="8" fillId="0" borderId="1" xfId="2" applyFont="1" applyBorder="1" applyAlignment="1">
      <alignment horizontal="left"/>
    </xf>
    <xf numFmtId="0" fontId="12" fillId="3" borderId="1" xfId="2" applyFont="1" applyFill="1" applyBorder="1" applyAlignment="1">
      <alignment horizontal="center"/>
    </xf>
    <xf numFmtId="0" fontId="11" fillId="3" borderId="1" xfId="2" applyFont="1" applyFill="1" applyBorder="1" applyAlignment="1">
      <alignment horizontal="center" vertical="center"/>
    </xf>
    <xf numFmtId="0" fontId="7" fillId="0" borderId="1" xfId="2" applyFont="1" applyBorder="1" applyAlignment="1">
      <alignment horizontal="left" wrapText="1"/>
    </xf>
    <xf numFmtId="0" fontId="7" fillId="0" borderId="1" xfId="2" applyFont="1" applyBorder="1" applyAlignment="1">
      <alignment horizontal="left" vertical="center"/>
    </xf>
    <xf numFmtId="0" fontId="13" fillId="0" borderId="1" xfId="2" applyFont="1" applyBorder="1" applyAlignment="1">
      <alignment horizontal="center" vertical="center" wrapText="1"/>
    </xf>
    <xf numFmtId="0" fontId="12" fillId="0" borderId="1" xfId="2" applyFont="1" applyBorder="1" applyAlignment="1">
      <alignment horizontal="center"/>
    </xf>
    <xf numFmtId="0" fontId="18" fillId="3" borderId="32" xfId="0" applyFont="1" applyFill="1" applyBorder="1" applyAlignment="1">
      <alignment horizontal="center" vertical="center"/>
    </xf>
    <xf numFmtId="0" fontId="18" fillId="3" borderId="0" xfId="0" applyFont="1" applyFill="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9" xfId="0" applyFont="1" applyBorder="1" applyAlignment="1">
      <alignment horizontal="center" vertical="center" wrapText="1"/>
    </xf>
    <xf numFmtId="0" fontId="18" fillId="3" borderId="31" xfId="0" applyFont="1" applyFill="1" applyBorder="1" applyAlignment="1">
      <alignment horizontal="center" vertical="center"/>
    </xf>
    <xf numFmtId="0" fontId="18" fillId="3" borderId="14" xfId="0" applyFont="1" applyFill="1" applyBorder="1" applyAlignment="1">
      <alignment horizontal="center" vertical="center"/>
    </xf>
    <xf numFmtId="0" fontId="2" fillId="0" borderId="32" xfId="0" applyFont="1" applyBorder="1" applyAlignment="1">
      <alignment horizontal="center" vertical="center"/>
    </xf>
    <xf numFmtId="0" fontId="2" fillId="0" borderId="0" xfId="0" applyFont="1" applyAlignment="1">
      <alignment horizontal="center" vertical="center"/>
    </xf>
    <xf numFmtId="0" fontId="2" fillId="0" borderId="32" xfId="0" applyFont="1" applyBorder="1" applyAlignment="1">
      <alignment horizontal="center" vertical="center" wrapText="1"/>
    </xf>
    <xf numFmtId="0" fontId="19" fillId="0" borderId="32" xfId="0" applyFont="1" applyBorder="1" applyAlignment="1">
      <alignment horizontal="center" vertical="center"/>
    </xf>
    <xf numFmtId="0" fontId="19" fillId="0" borderId="0" xfId="0" applyFont="1" applyAlignment="1">
      <alignment horizontal="center" vertical="center"/>
    </xf>
    <xf numFmtId="0" fontId="17" fillId="0" borderId="0" xfId="0" applyFont="1" applyAlignment="1">
      <alignment horizontal="center" vertical="center" wrapText="1"/>
    </xf>
    <xf numFmtId="0" fontId="17" fillId="0" borderId="33" xfId="0" applyFont="1" applyBorder="1" applyAlignment="1">
      <alignment horizontal="center" vertical="center" wrapText="1"/>
    </xf>
    <xf numFmtId="0" fontId="1" fillId="0" borderId="13" xfId="0" applyFont="1" applyBorder="1" applyAlignment="1">
      <alignment horizontal="left"/>
    </xf>
    <xf numFmtId="0" fontId="1" fillId="0" borderId="14" xfId="0" applyFont="1" applyBorder="1" applyAlignment="1">
      <alignment horizontal="left"/>
    </xf>
    <xf numFmtId="0" fontId="2" fillId="0" borderId="26" xfId="0" applyFont="1" applyBorder="1" applyAlignment="1">
      <alignment horizontal="center" wrapText="1"/>
    </xf>
    <xf numFmtId="0" fontId="1" fillId="0" borderId="26" xfId="0" applyFont="1" applyBorder="1" applyAlignment="1">
      <alignment horizontal="center" wrapText="1"/>
    </xf>
    <xf numFmtId="0" fontId="1" fillId="0" borderId="27" xfId="0" applyFont="1" applyBorder="1" applyAlignment="1">
      <alignment horizontal="center" wrapText="1"/>
    </xf>
    <xf numFmtId="0" fontId="1" fillId="0" borderId="5" xfId="0" applyFont="1" applyBorder="1" applyAlignment="1">
      <alignment horizontal="left"/>
    </xf>
    <xf numFmtId="0" fontId="1" fillId="0" borderId="0" xfId="0" applyFont="1" applyAlignment="1">
      <alignment horizontal="left"/>
    </xf>
    <xf numFmtId="0" fontId="1" fillId="0" borderId="9"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5" xfId="0" applyFont="1" applyBorder="1" applyAlignment="1">
      <alignment horizontal="left" wrapText="1"/>
    </xf>
    <xf numFmtId="0" fontId="1" fillId="0" borderId="0" xfId="0" applyFont="1" applyAlignment="1">
      <alignment horizontal="left" wrapText="1"/>
    </xf>
    <xf numFmtId="0" fontId="0" fillId="0" borderId="11" xfId="0" applyBorder="1" applyAlignment="1">
      <alignment horizontal="center"/>
    </xf>
    <xf numFmtId="0" fontId="0" fillId="0" borderId="12" xfId="0" applyBorder="1" applyAlignment="1">
      <alignment horizontal="center"/>
    </xf>
    <xf numFmtId="0" fontId="17" fillId="0" borderId="2" xfId="0" applyFont="1" applyBorder="1" applyAlignment="1">
      <alignment horizontal="left"/>
    </xf>
    <xf numFmtId="0" fontId="17" fillId="0" borderId="7" xfId="0" applyFont="1" applyBorder="1" applyAlignment="1">
      <alignment horizontal="left"/>
    </xf>
    <xf numFmtId="0" fontId="1" fillId="0" borderId="2" xfId="0" applyFont="1" applyBorder="1" applyAlignment="1">
      <alignment horizontal="center"/>
    </xf>
    <xf numFmtId="0" fontId="1" fillId="0" borderId="0" xfId="0" applyFont="1" applyAlignment="1">
      <alignment horizontal="right"/>
    </xf>
    <xf numFmtId="0" fontId="1" fillId="0" borderId="6" xfId="0" applyFont="1" applyBorder="1" applyAlignment="1">
      <alignment horizontal="right"/>
    </xf>
    <xf numFmtId="0" fontId="17" fillId="0" borderId="22" xfId="0" applyFont="1" applyBorder="1" applyAlignment="1">
      <alignment horizontal="center"/>
    </xf>
    <xf numFmtId="0" fontId="1" fillId="0" borderId="34" xfId="0" applyFont="1" applyBorder="1" applyAlignment="1">
      <alignment horizontal="center" vertical="center" wrapText="1"/>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22" fillId="0" borderId="2" xfId="0" applyFont="1" applyBorder="1" applyAlignment="1">
      <alignment horizontal="center"/>
    </xf>
    <xf numFmtId="0" fontId="22" fillId="0" borderId="7" xfId="0" applyFont="1" applyBorder="1" applyAlignment="1">
      <alignment horizontal="center"/>
    </xf>
    <xf numFmtId="0" fontId="23" fillId="0" borderId="2" xfId="0" applyFont="1" applyBorder="1" applyAlignment="1">
      <alignment horizontal="center"/>
    </xf>
    <xf numFmtId="0" fontId="23" fillId="0" borderId="7" xfId="0" applyFont="1" applyBorder="1" applyAlignment="1">
      <alignment horizontal="center"/>
    </xf>
    <xf numFmtId="0" fontId="1" fillId="0" borderId="2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20" fillId="0" borderId="38" xfId="0" applyFont="1" applyBorder="1" applyAlignment="1">
      <alignment horizontal="left"/>
    </xf>
    <xf numFmtId="0" fontId="20" fillId="0" borderId="9" xfId="0" applyFont="1" applyBorder="1" applyAlignment="1">
      <alignment horizontal="left"/>
    </xf>
    <xf numFmtId="0" fontId="20" fillId="0" borderId="39" xfId="0" applyFont="1" applyBorder="1" applyAlignment="1">
      <alignment horizontal="left"/>
    </xf>
    <xf numFmtId="0" fontId="0" fillId="0" borderId="1" xfId="0" applyBorder="1" applyAlignment="1">
      <alignment horizontal="center"/>
    </xf>
    <xf numFmtId="0" fontId="0" fillId="0" borderId="3"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2" xfId="0" applyBorder="1" applyAlignment="1">
      <alignment horizontal="center"/>
    </xf>
    <xf numFmtId="0" fontId="1" fillId="0" borderId="0" xfId="0" applyFont="1" applyAlignment="1">
      <alignment horizontal="justify" vertical="top" wrapText="1"/>
    </xf>
    <xf numFmtId="0" fontId="0" fillId="0" borderId="0" xfId="0" applyAlignment="1">
      <alignment horizontal="justify" vertical="top" wrapText="1"/>
    </xf>
    <xf numFmtId="0" fontId="0" fillId="0" borderId="6" xfId="0" applyBorder="1" applyAlignment="1">
      <alignment horizontal="justify" vertical="top" wrapText="1"/>
    </xf>
    <xf numFmtId="0" fontId="0" fillId="0" borderId="16" xfId="0" applyBorder="1" applyAlignment="1">
      <alignment horizontal="justify" vertical="top" wrapText="1"/>
    </xf>
    <xf numFmtId="0" fontId="0" fillId="0" borderId="17" xfId="0" applyBorder="1" applyAlignment="1">
      <alignment horizontal="justify" vertical="top" wrapText="1"/>
    </xf>
    <xf numFmtId="0" fontId="0" fillId="0" borderId="22" xfId="0" applyBorder="1" applyAlignment="1">
      <alignment horizontal="center"/>
    </xf>
    <xf numFmtId="0" fontId="0" fillId="0" borderId="23" xfId="0" applyBorder="1" applyAlignment="1">
      <alignment horizontal="center"/>
    </xf>
    <xf numFmtId="0" fontId="17" fillId="0" borderId="2" xfId="0" applyFont="1" applyBorder="1" applyAlignment="1">
      <alignment horizontal="center"/>
    </xf>
    <xf numFmtId="0" fontId="17" fillId="0" borderId="7" xfId="0" applyFont="1" applyBorder="1" applyAlignment="1">
      <alignment horizontal="center"/>
    </xf>
    <xf numFmtId="0" fontId="0" fillId="0" borderId="41"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0" xfId="0" applyBorder="1" applyAlignment="1">
      <alignment horizontal="center"/>
    </xf>
    <xf numFmtId="0" fontId="0" fillId="0" borderId="0" xfId="0" applyBorder="1" applyAlignment="1">
      <alignment horizontal="center"/>
    </xf>
  </cellXfs>
  <cellStyles count="3">
    <cellStyle name="Normal" xfId="0" builtinId="0"/>
    <cellStyle name="Normal 2" xfId="2" xr:uid="{00000000-0005-0000-0000-000001000000}"/>
    <cellStyle name="Normal 2 2" xfId="1" xr:uid="{00000000-0005-0000-0000-00000200000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381000</xdr:colOff>
      <xdr:row>1</xdr:row>
      <xdr:rowOff>0</xdr:rowOff>
    </xdr:from>
    <xdr:to>
      <xdr:col>5</xdr:col>
      <xdr:colOff>321181</xdr:colOff>
      <xdr:row>2</xdr:row>
      <xdr:rowOff>322825</xdr:rowOff>
    </xdr:to>
    <xdr:pic>
      <xdr:nvPicPr>
        <xdr:cNvPr id="3" name="Imagen 2">
          <a:extLst>
            <a:ext uri="{FF2B5EF4-FFF2-40B4-BE49-F238E27FC236}">
              <a16:creationId xmlns:a16="http://schemas.microsoft.com/office/drawing/2014/main" id="{289DBD03-D622-4A08-A4F1-79DB321735E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080000" y="1047749"/>
          <a:ext cx="702181" cy="65090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2" name="Cuadro de texto 1">
          <a:extLst>
            <a:ext uri="{FF2B5EF4-FFF2-40B4-BE49-F238E27FC236}">
              <a16:creationId xmlns:a16="http://schemas.microsoft.com/office/drawing/2014/main" id="{36411107-847F-4992-AABB-14AA0E13826A}"/>
            </a:ext>
            <a:ext uri="{C183D7F6-B498-43B3-948B-1728B52AA6E4}">
              <adec:decorative xmlns:adec="http://schemas.microsoft.com/office/drawing/2017/decorative" val="1"/>
            </a:ext>
          </a:extLst>
        </xdr:cNvPr>
        <xdr:cNvSpPr txBox="1"/>
      </xdr:nvSpPr>
      <xdr:spPr>
        <a:xfrm>
          <a:off x="2999815" y="376910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127000</xdr:colOff>
      <xdr:row>8</xdr:row>
      <xdr:rowOff>31749</xdr:rowOff>
    </xdr:from>
    <xdr:to>
      <xdr:col>2</xdr:col>
      <xdr:colOff>823384</xdr:colOff>
      <xdr:row>8</xdr:row>
      <xdr:rowOff>353483</xdr:rowOff>
    </xdr:to>
    <xdr:sp macro="" textlink="">
      <xdr:nvSpPr>
        <xdr:cNvPr id="4" name="CuadroTexto 3">
          <a:extLst>
            <a:ext uri="{FF2B5EF4-FFF2-40B4-BE49-F238E27FC236}">
              <a16:creationId xmlns:a16="http://schemas.microsoft.com/office/drawing/2014/main" id="{3EEF0D3A-9D5F-4A53-916D-FBA5414BACB2}"/>
            </a:ext>
            <a:ext uri="{C183D7F6-B498-43B3-948B-1728B52AA6E4}">
              <adec:decorative xmlns:adec="http://schemas.microsoft.com/office/drawing/2017/decorative" val="1"/>
            </a:ext>
          </a:extLst>
        </xdr:cNvPr>
        <xdr:cNvSpPr txBox="1"/>
      </xdr:nvSpPr>
      <xdr:spPr>
        <a:xfrm>
          <a:off x="2434167" y="3693582"/>
          <a:ext cx="696384" cy="3217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137583</xdr:colOff>
      <xdr:row>8</xdr:row>
      <xdr:rowOff>31751</xdr:rowOff>
    </xdr:from>
    <xdr:to>
      <xdr:col>6</xdr:col>
      <xdr:colOff>846667</xdr:colOff>
      <xdr:row>8</xdr:row>
      <xdr:rowOff>334435</xdr:rowOff>
    </xdr:to>
    <xdr:sp macro="" textlink="">
      <xdr:nvSpPr>
        <xdr:cNvPr id="5" name="CuadroTexto 4">
          <a:extLst>
            <a:ext uri="{FF2B5EF4-FFF2-40B4-BE49-F238E27FC236}">
              <a16:creationId xmlns:a16="http://schemas.microsoft.com/office/drawing/2014/main" id="{F7ABAA52-A1DF-4588-AB79-E2CA7F120A09}"/>
            </a:ext>
            <a:ext uri="{C183D7F6-B498-43B3-948B-1728B52AA6E4}">
              <adec:decorative xmlns:adec="http://schemas.microsoft.com/office/drawing/2017/decorative" val="1"/>
            </a:ext>
          </a:extLst>
        </xdr:cNvPr>
        <xdr:cNvSpPr txBox="1"/>
      </xdr:nvSpPr>
      <xdr:spPr>
        <a:xfrm>
          <a:off x="6360583" y="3693584"/>
          <a:ext cx="709084" cy="30268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464607</xdr:colOff>
      <xdr:row>8</xdr:row>
      <xdr:rowOff>42333</xdr:rowOff>
    </xdr:from>
    <xdr:to>
      <xdr:col>10</xdr:col>
      <xdr:colOff>1217082</xdr:colOff>
      <xdr:row>8</xdr:row>
      <xdr:rowOff>325967</xdr:rowOff>
    </xdr:to>
    <xdr:sp macro="" textlink="">
      <xdr:nvSpPr>
        <xdr:cNvPr id="6" name="CuadroTexto 5">
          <a:extLst>
            <a:ext uri="{FF2B5EF4-FFF2-40B4-BE49-F238E27FC236}">
              <a16:creationId xmlns:a16="http://schemas.microsoft.com/office/drawing/2014/main" id="{F045233C-75F2-49BD-9224-3635DD44A383}"/>
            </a:ext>
            <a:ext uri="{C183D7F6-B498-43B3-948B-1728B52AA6E4}">
              <adec:decorative xmlns:adec="http://schemas.microsoft.com/office/drawing/2017/decorative" val="1"/>
            </a:ext>
          </a:extLst>
        </xdr:cNvPr>
        <xdr:cNvSpPr txBox="1"/>
      </xdr:nvSpPr>
      <xdr:spPr>
        <a:xfrm>
          <a:off x="9195857" y="3704166"/>
          <a:ext cx="1387475" cy="2836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C43BBA2E-3C84-4294-9A66-A276C213ED4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86500" y="179916"/>
          <a:ext cx="797431" cy="76305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D6787468-5745-463E-AA55-CCFB6E308F6B}"/>
            </a:ext>
            <a:ext uri="{C183D7F6-B498-43B3-948B-1728B52AA6E4}">
              <adec:decorative xmlns:adec="http://schemas.microsoft.com/office/drawing/2017/decorative" val="1"/>
            </a:ext>
          </a:extLst>
        </xdr:cNvPr>
        <xdr:cNvSpPr txBox="1"/>
      </xdr:nvSpPr>
      <xdr:spPr>
        <a:xfrm>
          <a:off x="2999815" y="371195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4" name="CuadroTexto 3">
          <a:extLst>
            <a:ext uri="{FF2B5EF4-FFF2-40B4-BE49-F238E27FC236}">
              <a16:creationId xmlns:a16="http://schemas.microsoft.com/office/drawing/2014/main" id="{8791840B-4471-4116-98F9-62718F306DB5}"/>
            </a:ext>
            <a:ext uri="{C183D7F6-B498-43B3-948B-1728B52AA6E4}">
              <adec:decorative xmlns:adec="http://schemas.microsoft.com/office/drawing/2017/decorative" val="1"/>
            </a:ext>
          </a:extLst>
        </xdr:cNvPr>
        <xdr:cNvSpPr txBox="1"/>
      </xdr:nvSpPr>
      <xdr:spPr>
        <a:xfrm>
          <a:off x="1844675" y="3730624"/>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800"/>
            <a:t>X</a:t>
          </a:r>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5" name="CuadroTexto 4">
          <a:extLst>
            <a:ext uri="{FF2B5EF4-FFF2-40B4-BE49-F238E27FC236}">
              <a16:creationId xmlns:a16="http://schemas.microsoft.com/office/drawing/2014/main" id="{E63ADB1A-8DA1-402D-8252-3AC977D77817}"/>
            </a:ext>
            <a:ext uri="{C183D7F6-B498-43B3-948B-1728B52AA6E4}">
              <adec:decorative xmlns:adec="http://schemas.microsoft.com/office/drawing/2017/decorative" val="1"/>
            </a:ext>
          </a:extLst>
        </xdr:cNvPr>
        <xdr:cNvSpPr txBox="1"/>
      </xdr:nvSpPr>
      <xdr:spPr>
        <a:xfrm>
          <a:off x="5500158" y="3741209"/>
          <a:ext cx="966259"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6" name="CuadroTexto 5">
          <a:extLst>
            <a:ext uri="{FF2B5EF4-FFF2-40B4-BE49-F238E27FC236}">
              <a16:creationId xmlns:a16="http://schemas.microsoft.com/office/drawing/2014/main" id="{E95FD586-3839-48CD-BBC0-17961785B835}"/>
            </a:ext>
            <a:ext uri="{C183D7F6-B498-43B3-948B-1728B52AA6E4}">
              <adec:decorative xmlns:adec="http://schemas.microsoft.com/office/drawing/2017/decorative" val="1"/>
            </a:ext>
          </a:extLst>
        </xdr:cNvPr>
        <xdr:cNvSpPr txBox="1"/>
      </xdr:nvSpPr>
      <xdr:spPr>
        <a:xfrm>
          <a:off x="10501842" y="3762375"/>
          <a:ext cx="965201"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55902A19-6B8D-4978-8519-44C9C55EA8D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86500" y="179916"/>
          <a:ext cx="797431" cy="762001"/>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6D92D659-7A09-4C5E-9C1E-4119240D5198}"/>
            </a:ext>
            <a:ext uri="{C183D7F6-B498-43B3-948B-1728B52AA6E4}">
              <adec:decorative xmlns:adec="http://schemas.microsoft.com/office/drawing/2017/decorative" val="1"/>
            </a:ext>
          </a:extLst>
        </xdr:cNvPr>
        <xdr:cNvSpPr txBox="1"/>
      </xdr:nvSpPr>
      <xdr:spPr>
        <a:xfrm>
          <a:off x="1856815" y="1635500"/>
          <a:ext cx="377637"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6" name="CuadroTexto 5">
          <a:extLst>
            <a:ext uri="{FF2B5EF4-FFF2-40B4-BE49-F238E27FC236}">
              <a16:creationId xmlns:a16="http://schemas.microsoft.com/office/drawing/2014/main" id="{B10ADEAD-EEC2-5371-6000-8158720039D7}"/>
            </a:ext>
            <a:ext uri="{C183D7F6-B498-43B3-948B-1728B52AA6E4}">
              <adec:decorative xmlns:adec="http://schemas.microsoft.com/office/drawing/2017/decorative" val="1"/>
            </a:ext>
          </a:extLst>
        </xdr:cNvPr>
        <xdr:cNvSpPr txBox="1"/>
      </xdr:nvSpPr>
      <xdr:spPr>
        <a:xfrm>
          <a:off x="1852083" y="3767666"/>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800"/>
            <a:t>X</a:t>
          </a:r>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7" name="CuadroTexto 6">
          <a:extLst>
            <a:ext uri="{FF2B5EF4-FFF2-40B4-BE49-F238E27FC236}">
              <a16:creationId xmlns:a16="http://schemas.microsoft.com/office/drawing/2014/main" id="{A62A06E1-D3B8-4BD1-9E81-B7C0758C66D4}"/>
            </a:ext>
            <a:ext uri="{C183D7F6-B498-43B3-948B-1728B52AA6E4}">
              <adec:decorative xmlns:adec="http://schemas.microsoft.com/office/drawing/2017/decorative" val="1"/>
            </a:ext>
          </a:extLst>
        </xdr:cNvPr>
        <xdr:cNvSpPr txBox="1"/>
      </xdr:nvSpPr>
      <xdr:spPr>
        <a:xfrm>
          <a:off x="5503333" y="3778251"/>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8" name="CuadroTexto 7">
          <a:extLst>
            <a:ext uri="{FF2B5EF4-FFF2-40B4-BE49-F238E27FC236}">
              <a16:creationId xmlns:a16="http://schemas.microsoft.com/office/drawing/2014/main" id="{EA0A17DF-BFB9-4BAF-9593-33607F5B73EF}"/>
            </a:ext>
            <a:ext uri="{C183D7F6-B498-43B3-948B-1728B52AA6E4}">
              <adec:decorative xmlns:adec="http://schemas.microsoft.com/office/drawing/2017/decorative" val="1"/>
            </a:ext>
          </a:extLst>
        </xdr:cNvPr>
        <xdr:cNvSpPr txBox="1"/>
      </xdr:nvSpPr>
      <xdr:spPr>
        <a:xfrm>
          <a:off x="10498667" y="3799417"/>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2"/>
  <sheetViews>
    <sheetView showGridLines="0" zoomScale="90" zoomScaleNormal="90" workbookViewId="0">
      <selection activeCell="B36" sqref="B36"/>
    </sheetView>
  </sheetViews>
  <sheetFormatPr baseColWidth="10" defaultColWidth="11.42578125" defaultRowHeight="15" x14ac:dyDescent="0.2"/>
  <cols>
    <col min="1" max="1" width="5.5703125" style="27" customWidth="1"/>
    <col min="2" max="2" width="29" style="27" customWidth="1"/>
    <col min="3" max="3" width="16.5703125" style="27" customWidth="1"/>
    <col min="4" max="4" width="19.28515625" style="27" customWidth="1"/>
    <col min="5" max="6" width="11.42578125" style="27"/>
    <col min="7" max="7" width="18.7109375" style="27" customWidth="1"/>
    <col min="8" max="8" width="9.5703125" style="27" customWidth="1"/>
    <col min="9" max="9" width="9.42578125" style="27" customWidth="1"/>
    <col min="10" max="10" width="9.5703125" style="27" customWidth="1"/>
    <col min="11" max="11" width="30.42578125" style="27" customWidth="1"/>
    <col min="12" max="16384" width="11.42578125" style="27"/>
  </cols>
  <sheetData>
    <row r="1" spans="2:17" ht="10.5" customHeight="1" x14ac:dyDescent="0.2"/>
    <row r="2" spans="2:17" ht="25.5" customHeight="1" x14ac:dyDescent="0.2">
      <c r="B2" s="87"/>
      <c r="C2" s="87"/>
      <c r="D2" s="87"/>
      <c r="E2" s="87"/>
      <c r="F2" s="87"/>
      <c r="G2" s="87"/>
      <c r="H2" s="87"/>
      <c r="I2" s="87"/>
      <c r="J2" s="87"/>
      <c r="K2" s="43" t="s">
        <v>272</v>
      </c>
      <c r="O2" s="32"/>
      <c r="P2" s="32"/>
    </row>
    <row r="3" spans="2:17" s="30" customFormat="1" ht="30" customHeight="1" x14ac:dyDescent="0.2">
      <c r="B3" s="87"/>
      <c r="C3" s="87"/>
      <c r="D3" s="87"/>
      <c r="E3" s="87"/>
      <c r="F3" s="87"/>
      <c r="G3" s="87"/>
      <c r="H3" s="87"/>
      <c r="I3" s="87"/>
      <c r="J3" s="87"/>
      <c r="K3" s="44" t="s">
        <v>227</v>
      </c>
      <c r="O3" s="31"/>
      <c r="P3" s="31"/>
      <c r="Q3" s="31"/>
    </row>
    <row r="4" spans="2:17" s="30" customFormat="1" ht="30" customHeight="1" x14ac:dyDescent="0.2">
      <c r="B4" s="77" t="s">
        <v>266</v>
      </c>
      <c r="C4" s="77"/>
      <c r="D4" s="77"/>
      <c r="E4" s="77"/>
      <c r="F4" s="77"/>
      <c r="G4" s="77"/>
      <c r="H4" s="77"/>
      <c r="I4" s="77"/>
      <c r="J4" s="77"/>
      <c r="K4" s="77"/>
      <c r="L4" s="58"/>
      <c r="M4" s="58"/>
      <c r="O4" s="31"/>
      <c r="P4" s="31"/>
      <c r="Q4" s="31"/>
    </row>
    <row r="5" spans="2:17" s="30" customFormat="1" ht="30" customHeight="1" x14ac:dyDescent="0.2">
      <c r="B5" s="75" t="s">
        <v>273</v>
      </c>
      <c r="C5" s="75"/>
      <c r="D5" s="75"/>
      <c r="E5" s="75"/>
      <c r="F5" s="75"/>
      <c r="G5" s="75"/>
      <c r="H5" s="75"/>
      <c r="I5" s="75"/>
      <c r="J5" s="75"/>
      <c r="K5" s="75"/>
      <c r="L5" s="57"/>
      <c r="M5" s="57"/>
      <c r="O5" s="31"/>
      <c r="P5" s="31"/>
      <c r="Q5" s="31"/>
    </row>
    <row r="6" spans="2:17" s="30" customFormat="1" ht="30" customHeight="1" x14ac:dyDescent="0.2">
      <c r="B6" s="77" t="s">
        <v>267</v>
      </c>
      <c r="C6" s="77"/>
      <c r="D6" s="77"/>
      <c r="E6" s="77"/>
      <c r="F6" s="77"/>
      <c r="G6" s="77"/>
      <c r="H6" s="77"/>
      <c r="I6" s="77"/>
      <c r="J6" s="77"/>
      <c r="K6" s="77"/>
      <c r="L6" s="58"/>
      <c r="M6" s="58"/>
      <c r="O6" s="31"/>
      <c r="P6" s="31"/>
      <c r="Q6" s="31"/>
    </row>
    <row r="7" spans="2:17" s="30" customFormat="1" ht="30" customHeight="1" x14ac:dyDescent="0.2">
      <c r="B7" s="76" t="s">
        <v>274</v>
      </c>
      <c r="C7" s="75"/>
      <c r="D7" s="75"/>
      <c r="E7" s="75"/>
      <c r="F7" s="75"/>
      <c r="G7" s="75"/>
      <c r="H7" s="75"/>
      <c r="I7" s="75"/>
      <c r="J7" s="75"/>
      <c r="K7" s="75"/>
      <c r="L7" s="57"/>
      <c r="M7" s="57"/>
      <c r="O7" s="31"/>
      <c r="P7" s="31"/>
      <c r="Q7" s="31"/>
    </row>
    <row r="8" spans="2:17" s="30" customFormat="1" ht="30" customHeight="1" x14ac:dyDescent="0.2">
      <c r="B8" s="77" t="s">
        <v>268</v>
      </c>
      <c r="C8" s="77"/>
      <c r="D8" s="77"/>
      <c r="E8" s="77"/>
      <c r="F8" s="77"/>
      <c r="G8" s="77"/>
      <c r="H8" s="77"/>
      <c r="I8" s="77"/>
      <c r="J8" s="77"/>
      <c r="K8" s="77"/>
      <c r="L8" s="58"/>
      <c r="M8" s="58"/>
      <c r="O8" s="31"/>
      <c r="P8" s="31"/>
      <c r="Q8" s="31"/>
    </row>
    <row r="9" spans="2:17" s="30" customFormat="1" ht="30" customHeight="1" x14ac:dyDescent="0.2">
      <c r="B9" s="75" t="s">
        <v>269</v>
      </c>
      <c r="C9" s="75"/>
      <c r="D9" s="75" t="s">
        <v>270</v>
      </c>
      <c r="E9" s="75"/>
      <c r="F9" s="75"/>
      <c r="G9" s="61"/>
      <c r="H9" s="75" t="s">
        <v>271</v>
      </c>
      <c r="I9" s="75"/>
      <c r="J9" s="76"/>
      <c r="K9" s="76"/>
      <c r="M9" s="60"/>
      <c r="O9" s="31"/>
      <c r="P9" s="31"/>
      <c r="Q9" s="31"/>
    </row>
    <row r="10" spans="2:17" ht="23.25" customHeight="1" x14ac:dyDescent="0.2">
      <c r="B10" s="87" t="s">
        <v>226</v>
      </c>
      <c r="C10" s="87"/>
      <c r="D10" s="87"/>
      <c r="E10" s="87"/>
      <c r="F10" s="87"/>
      <c r="G10" s="87"/>
      <c r="H10" s="87"/>
      <c r="I10" s="87"/>
      <c r="J10" s="87"/>
      <c r="K10" s="87"/>
    </row>
    <row r="11" spans="2:17" ht="18" x14ac:dyDescent="0.2">
      <c r="B11" s="87" t="s">
        <v>225</v>
      </c>
      <c r="C11" s="87"/>
      <c r="D11" s="87"/>
      <c r="E11" s="87"/>
      <c r="F11" s="87"/>
      <c r="G11" s="87"/>
      <c r="H11" s="87"/>
      <c r="I11" s="87"/>
      <c r="J11" s="87"/>
      <c r="K11" s="87"/>
    </row>
    <row r="12" spans="2:17" ht="18" x14ac:dyDescent="0.25">
      <c r="B12" s="83" t="s">
        <v>224</v>
      </c>
      <c r="C12" s="83"/>
      <c r="D12" s="83"/>
      <c r="E12" s="83"/>
      <c r="F12" s="83"/>
      <c r="G12" s="83"/>
      <c r="H12" s="83"/>
      <c r="I12" s="83"/>
      <c r="J12" s="83"/>
      <c r="K12" s="83"/>
    </row>
    <row r="13" spans="2:17" ht="50.25" customHeight="1" x14ac:dyDescent="0.2">
      <c r="B13" s="80" t="s">
        <v>264</v>
      </c>
      <c r="C13" s="80"/>
      <c r="D13" s="80"/>
      <c r="E13" s="80"/>
      <c r="F13" s="80"/>
      <c r="G13" s="80"/>
      <c r="H13" s="80"/>
      <c r="I13" s="80"/>
      <c r="J13" s="80"/>
      <c r="K13" s="80"/>
    </row>
    <row r="14" spans="2:17" ht="33.75" customHeight="1" x14ac:dyDescent="0.2">
      <c r="B14" s="80" t="s">
        <v>244</v>
      </c>
      <c r="C14" s="80"/>
      <c r="D14" s="80"/>
      <c r="E14" s="80"/>
      <c r="F14" s="80"/>
      <c r="G14" s="80"/>
      <c r="H14" s="80"/>
      <c r="I14" s="80"/>
      <c r="J14" s="80"/>
      <c r="K14" s="80"/>
    </row>
    <row r="15" spans="2:17" ht="36" customHeight="1" x14ac:dyDescent="0.2">
      <c r="B15" s="80" t="s">
        <v>245</v>
      </c>
      <c r="C15" s="80"/>
      <c r="D15" s="80"/>
      <c r="E15" s="80"/>
      <c r="F15" s="80"/>
      <c r="G15" s="80"/>
      <c r="H15" s="80"/>
      <c r="I15" s="80"/>
      <c r="J15" s="80"/>
      <c r="K15" s="80"/>
    </row>
    <row r="16" spans="2:17" ht="45" customHeight="1" x14ac:dyDescent="0.2">
      <c r="B16" s="80" t="s">
        <v>246</v>
      </c>
      <c r="C16" s="80"/>
      <c r="D16" s="80"/>
      <c r="E16" s="80"/>
      <c r="F16" s="80"/>
      <c r="G16" s="80"/>
      <c r="H16" s="80"/>
      <c r="I16" s="80"/>
      <c r="J16" s="80"/>
      <c r="K16" s="80"/>
    </row>
    <row r="17" spans="2:14" ht="54" customHeight="1" x14ac:dyDescent="0.2">
      <c r="B17" s="80" t="s">
        <v>277</v>
      </c>
      <c r="C17" s="80"/>
      <c r="D17" s="80"/>
      <c r="E17" s="80"/>
      <c r="F17" s="80"/>
      <c r="G17" s="80"/>
      <c r="H17" s="80"/>
      <c r="I17" s="80"/>
      <c r="J17" s="80"/>
      <c r="K17" s="80"/>
    </row>
    <row r="18" spans="2:14" ht="50.25" customHeight="1" x14ac:dyDescent="0.2">
      <c r="B18" s="81" t="s">
        <v>265</v>
      </c>
      <c r="C18" s="81"/>
      <c r="D18" s="81"/>
      <c r="E18" s="81"/>
      <c r="F18" s="81"/>
      <c r="G18" s="81"/>
      <c r="H18" s="81"/>
      <c r="I18" s="81"/>
      <c r="J18" s="81"/>
      <c r="K18" s="81"/>
    </row>
    <row r="19" spans="2:14" s="46" customFormat="1" ht="26.25" customHeight="1" x14ac:dyDescent="0.25">
      <c r="B19" s="79" t="s">
        <v>247</v>
      </c>
      <c r="C19" s="79"/>
      <c r="D19" s="79"/>
      <c r="E19" s="79"/>
      <c r="F19" s="79"/>
      <c r="G19" s="79"/>
      <c r="H19" s="79"/>
      <c r="I19" s="79"/>
      <c r="J19" s="79"/>
      <c r="K19" s="79"/>
    </row>
    <row r="20" spans="2:14" s="46" customFormat="1" ht="30" customHeight="1" x14ac:dyDescent="0.25">
      <c r="B20" s="79" t="s">
        <v>248</v>
      </c>
      <c r="C20" s="79"/>
      <c r="D20" s="79"/>
      <c r="E20" s="79"/>
      <c r="F20" s="79"/>
      <c r="G20" s="79"/>
      <c r="H20" s="79"/>
      <c r="I20" s="79"/>
      <c r="J20" s="79"/>
      <c r="K20" s="79"/>
    </row>
    <row r="21" spans="2:14" x14ac:dyDescent="0.2">
      <c r="B21" s="82"/>
      <c r="C21" s="82"/>
      <c r="D21" s="82"/>
      <c r="E21" s="82"/>
      <c r="F21" s="82"/>
      <c r="G21" s="82"/>
      <c r="H21" s="82"/>
      <c r="I21" s="82"/>
      <c r="J21" s="82"/>
      <c r="K21" s="82"/>
    </row>
    <row r="22" spans="2:14" ht="18" x14ac:dyDescent="0.25">
      <c r="B22" s="83" t="s">
        <v>223</v>
      </c>
      <c r="C22" s="83"/>
      <c r="D22" s="83"/>
      <c r="E22" s="83"/>
      <c r="F22" s="83"/>
      <c r="G22" s="83"/>
      <c r="H22" s="83"/>
      <c r="I22" s="83"/>
      <c r="J22" s="83"/>
      <c r="K22" s="83"/>
    </row>
    <row r="23" spans="2:14" ht="4.5" customHeight="1" x14ac:dyDescent="0.25">
      <c r="B23" s="88"/>
      <c r="C23" s="88"/>
      <c r="D23" s="88"/>
      <c r="E23" s="88"/>
      <c r="F23" s="88"/>
      <c r="G23" s="88"/>
      <c r="H23" s="88"/>
      <c r="I23" s="88"/>
      <c r="J23" s="88"/>
      <c r="K23" s="88"/>
    </row>
    <row r="24" spans="2:14" ht="15.75" x14ac:dyDescent="0.2">
      <c r="B24" s="63" t="s">
        <v>222</v>
      </c>
      <c r="C24" s="84" t="s">
        <v>221</v>
      </c>
      <c r="D24" s="84"/>
      <c r="E24" s="84"/>
      <c r="F24" s="84"/>
      <c r="G24" s="84"/>
      <c r="H24" s="84" t="s">
        <v>220</v>
      </c>
      <c r="I24" s="84"/>
      <c r="J24" s="84"/>
      <c r="K24" s="84"/>
      <c r="L24" s="59"/>
      <c r="M24" s="59"/>
      <c r="N24" s="59"/>
    </row>
    <row r="25" spans="2:14" ht="21.75" customHeight="1" x14ac:dyDescent="0.2">
      <c r="B25" s="42" t="s">
        <v>6</v>
      </c>
      <c r="C25" s="78" t="s">
        <v>228</v>
      </c>
      <c r="D25" s="78"/>
      <c r="E25" s="78"/>
      <c r="F25" s="78"/>
      <c r="G25" s="78"/>
      <c r="H25" s="78"/>
      <c r="I25" s="78"/>
      <c r="J25" s="78"/>
      <c r="K25" s="78"/>
    </row>
    <row r="26" spans="2:14" ht="31.5" customHeight="1" x14ac:dyDescent="0.2">
      <c r="B26" s="42" t="s">
        <v>1</v>
      </c>
      <c r="C26" s="78" t="s">
        <v>249</v>
      </c>
      <c r="D26" s="78"/>
      <c r="E26" s="78"/>
      <c r="F26" s="78"/>
      <c r="G26" s="78"/>
      <c r="H26" s="78"/>
      <c r="I26" s="78"/>
      <c r="J26" s="78"/>
      <c r="K26" s="78"/>
    </row>
    <row r="27" spans="2:14" ht="33.75" customHeight="1" x14ac:dyDescent="0.2">
      <c r="B27" s="42" t="s">
        <v>10</v>
      </c>
      <c r="C27" s="78" t="s">
        <v>237</v>
      </c>
      <c r="D27" s="78"/>
      <c r="E27" s="78"/>
      <c r="F27" s="78"/>
      <c r="G27" s="78"/>
      <c r="H27" s="78"/>
      <c r="I27" s="78"/>
      <c r="J27" s="78"/>
      <c r="K27" s="78"/>
    </row>
    <row r="28" spans="2:14" ht="24.75" customHeight="1" x14ac:dyDescent="0.2">
      <c r="B28" s="42" t="s">
        <v>9</v>
      </c>
      <c r="C28" s="78" t="s">
        <v>229</v>
      </c>
      <c r="D28" s="78"/>
      <c r="E28" s="78"/>
      <c r="F28" s="78"/>
      <c r="G28" s="78"/>
      <c r="H28" s="78"/>
      <c r="I28" s="78"/>
      <c r="J28" s="78"/>
      <c r="K28" s="78"/>
    </row>
    <row r="29" spans="2:14" ht="34.5" customHeight="1" x14ac:dyDescent="0.2">
      <c r="B29" s="42" t="s">
        <v>204</v>
      </c>
      <c r="C29" s="78" t="s">
        <v>250</v>
      </c>
      <c r="D29" s="78"/>
      <c r="E29" s="78"/>
      <c r="F29" s="78"/>
      <c r="G29" s="78"/>
      <c r="H29" s="78"/>
      <c r="I29" s="78"/>
      <c r="J29" s="78"/>
      <c r="K29" s="78"/>
    </row>
    <row r="30" spans="2:14" ht="34.5" customHeight="1" x14ac:dyDescent="0.2">
      <c r="B30" s="42" t="s">
        <v>11</v>
      </c>
      <c r="C30" s="78" t="s">
        <v>251</v>
      </c>
      <c r="D30" s="78"/>
      <c r="E30" s="78"/>
      <c r="F30" s="78"/>
      <c r="G30" s="78"/>
      <c r="H30" s="78"/>
      <c r="I30" s="78"/>
      <c r="J30" s="78"/>
      <c r="K30" s="78"/>
    </row>
    <row r="31" spans="2:14" ht="42.75" x14ac:dyDescent="0.2">
      <c r="B31" s="42" t="s">
        <v>0</v>
      </c>
      <c r="C31" s="78" t="s">
        <v>261</v>
      </c>
      <c r="D31" s="78"/>
      <c r="E31" s="78"/>
      <c r="F31" s="78"/>
      <c r="G31" s="78"/>
      <c r="H31" s="78"/>
      <c r="I31" s="78"/>
      <c r="J31" s="78"/>
      <c r="K31" s="78"/>
    </row>
    <row r="32" spans="2:14" ht="66.75" customHeight="1" x14ac:dyDescent="0.2">
      <c r="B32" s="42" t="s">
        <v>211</v>
      </c>
      <c r="C32" s="78" t="s">
        <v>230</v>
      </c>
      <c r="D32" s="78"/>
      <c r="E32" s="78"/>
      <c r="F32" s="78"/>
      <c r="G32" s="78"/>
      <c r="H32" s="78" t="s">
        <v>252</v>
      </c>
      <c r="I32" s="78"/>
      <c r="J32" s="78"/>
      <c r="K32" s="78"/>
    </row>
    <row r="33" spans="2:11" ht="57" x14ac:dyDescent="0.2">
      <c r="B33" s="42" t="s">
        <v>253</v>
      </c>
      <c r="C33" s="78" t="s">
        <v>254</v>
      </c>
      <c r="D33" s="78"/>
      <c r="E33" s="78"/>
      <c r="F33" s="78"/>
      <c r="G33" s="78"/>
      <c r="H33" s="78"/>
      <c r="I33" s="78"/>
      <c r="J33" s="78"/>
      <c r="K33" s="78"/>
    </row>
    <row r="34" spans="2:11" ht="53.25" customHeight="1" x14ac:dyDescent="0.2">
      <c r="B34" s="42" t="s">
        <v>216</v>
      </c>
      <c r="C34" s="78" t="s">
        <v>255</v>
      </c>
      <c r="D34" s="78"/>
      <c r="E34" s="78"/>
      <c r="F34" s="78"/>
      <c r="G34" s="78"/>
      <c r="H34" s="78"/>
      <c r="I34" s="78"/>
      <c r="J34" s="78"/>
      <c r="K34" s="78"/>
    </row>
    <row r="35" spans="2:11" ht="21.75" customHeight="1" x14ac:dyDescent="0.2">
      <c r="B35" s="42" t="s">
        <v>215</v>
      </c>
      <c r="C35" s="78" t="s">
        <v>231</v>
      </c>
      <c r="D35" s="78"/>
      <c r="E35" s="78"/>
      <c r="F35" s="78"/>
      <c r="G35" s="78"/>
      <c r="H35" s="78"/>
      <c r="I35" s="78"/>
      <c r="J35" s="78"/>
      <c r="K35" s="78"/>
    </row>
    <row r="36" spans="2:11" ht="57" customHeight="1" x14ac:dyDescent="0.2">
      <c r="B36" s="42" t="s">
        <v>216</v>
      </c>
      <c r="C36" s="78" t="s">
        <v>238</v>
      </c>
      <c r="D36" s="78"/>
      <c r="E36" s="78"/>
      <c r="F36" s="78"/>
      <c r="G36" s="78"/>
      <c r="H36" s="80" t="s">
        <v>263</v>
      </c>
      <c r="I36" s="80"/>
      <c r="J36" s="80"/>
      <c r="K36" s="80"/>
    </row>
    <row r="37" spans="2:11" ht="58.5" customHeight="1" x14ac:dyDescent="0.2">
      <c r="B37" s="42" t="s">
        <v>210</v>
      </c>
      <c r="C37" s="78" t="s">
        <v>232</v>
      </c>
      <c r="D37" s="78"/>
      <c r="E37" s="78"/>
      <c r="F37" s="78"/>
      <c r="G37" s="78"/>
      <c r="H37" s="78" t="s">
        <v>256</v>
      </c>
      <c r="I37" s="78"/>
      <c r="J37" s="78"/>
      <c r="K37" s="78"/>
    </row>
    <row r="38" spans="2:11" ht="42.75" x14ac:dyDescent="0.2">
      <c r="B38" s="42" t="s">
        <v>7</v>
      </c>
      <c r="C38" s="78" t="s">
        <v>239</v>
      </c>
      <c r="D38" s="78"/>
      <c r="E38" s="78"/>
      <c r="F38" s="78"/>
      <c r="G38" s="78"/>
      <c r="H38" s="78"/>
      <c r="I38" s="78"/>
      <c r="J38" s="78"/>
      <c r="K38" s="78"/>
    </row>
    <row r="39" spans="2:11" ht="34.5" customHeight="1" x14ac:dyDescent="0.2">
      <c r="B39" s="42" t="s">
        <v>8</v>
      </c>
      <c r="C39" s="78" t="s">
        <v>240</v>
      </c>
      <c r="D39" s="78"/>
      <c r="E39" s="78"/>
      <c r="F39" s="78"/>
      <c r="G39" s="78"/>
      <c r="H39" s="78"/>
      <c r="I39" s="78"/>
      <c r="J39" s="78"/>
      <c r="K39" s="78"/>
    </row>
    <row r="40" spans="2:11" ht="41.25" customHeight="1" x14ac:dyDescent="0.2">
      <c r="B40" s="42" t="s">
        <v>5</v>
      </c>
      <c r="C40" s="78" t="s">
        <v>233</v>
      </c>
      <c r="D40" s="78"/>
      <c r="E40" s="78"/>
      <c r="F40" s="78"/>
      <c r="G40" s="78"/>
      <c r="H40" s="78"/>
      <c r="I40" s="78"/>
      <c r="J40" s="78"/>
      <c r="K40" s="78"/>
    </row>
    <row r="41" spans="2:11" ht="50.25" customHeight="1" x14ac:dyDescent="0.2">
      <c r="B41" s="42" t="s">
        <v>234</v>
      </c>
      <c r="C41" s="78" t="s">
        <v>257</v>
      </c>
      <c r="D41" s="78"/>
      <c r="E41" s="78"/>
      <c r="F41" s="78"/>
      <c r="G41" s="78"/>
      <c r="H41" s="80" t="s">
        <v>263</v>
      </c>
      <c r="I41" s="80"/>
      <c r="J41" s="80"/>
      <c r="K41" s="80"/>
    </row>
    <row r="42" spans="2:11" ht="63.75" customHeight="1" x14ac:dyDescent="0.2">
      <c r="B42" s="42" t="s">
        <v>206</v>
      </c>
      <c r="C42" s="78" t="s">
        <v>241</v>
      </c>
      <c r="D42" s="78"/>
      <c r="E42" s="78"/>
      <c r="F42" s="78"/>
      <c r="G42" s="78"/>
      <c r="H42" s="78" t="s">
        <v>258</v>
      </c>
      <c r="I42" s="78"/>
      <c r="J42" s="78"/>
      <c r="K42" s="78"/>
    </row>
    <row r="43" spans="2:11" ht="30.75" customHeight="1" x14ac:dyDescent="0.2">
      <c r="B43" s="42" t="s">
        <v>207</v>
      </c>
      <c r="C43" s="78" t="s">
        <v>259</v>
      </c>
      <c r="D43" s="78"/>
      <c r="E43" s="78"/>
      <c r="F43" s="78"/>
      <c r="G43" s="78"/>
      <c r="H43" s="42"/>
      <c r="I43" s="42"/>
      <c r="J43" s="42"/>
      <c r="K43" s="42"/>
    </row>
    <row r="44" spans="2:11" ht="34.5" customHeight="1" x14ac:dyDescent="0.2">
      <c r="B44" s="42" t="s">
        <v>3</v>
      </c>
      <c r="C44" s="78" t="s">
        <v>242</v>
      </c>
      <c r="D44" s="78"/>
      <c r="E44" s="78"/>
      <c r="F44" s="78"/>
      <c r="G44" s="78"/>
      <c r="H44" s="78"/>
      <c r="I44" s="78"/>
      <c r="J44" s="78"/>
      <c r="K44" s="78"/>
    </row>
    <row r="45" spans="2:11" ht="37.5" customHeight="1" x14ac:dyDescent="0.2">
      <c r="B45" s="42" t="s">
        <v>13</v>
      </c>
      <c r="C45" s="78" t="s">
        <v>235</v>
      </c>
      <c r="D45" s="78"/>
      <c r="E45" s="78"/>
      <c r="F45" s="78"/>
      <c r="G45" s="78"/>
      <c r="H45" s="78"/>
      <c r="I45" s="78"/>
      <c r="J45" s="78"/>
      <c r="K45" s="78"/>
    </row>
    <row r="46" spans="2:11" ht="38.25" customHeight="1" x14ac:dyDescent="0.2">
      <c r="B46" s="42" t="s">
        <v>12</v>
      </c>
      <c r="C46" s="78" t="s">
        <v>236</v>
      </c>
      <c r="D46" s="78"/>
      <c r="E46" s="78"/>
      <c r="F46" s="78"/>
      <c r="G46" s="78"/>
      <c r="H46" s="78"/>
      <c r="I46" s="78"/>
      <c r="J46" s="78"/>
      <c r="K46" s="78"/>
    </row>
    <row r="47" spans="2:11" ht="29.25" customHeight="1" x14ac:dyDescent="0.2">
      <c r="B47" s="42" t="s">
        <v>14</v>
      </c>
      <c r="C47" s="78" t="s">
        <v>243</v>
      </c>
      <c r="D47" s="78"/>
      <c r="E47" s="78"/>
      <c r="F47" s="78"/>
      <c r="G47" s="78"/>
      <c r="H47" s="78"/>
      <c r="I47" s="78"/>
      <c r="J47" s="78"/>
      <c r="K47" s="78"/>
    </row>
    <row r="48" spans="2:11" x14ac:dyDescent="0.2">
      <c r="B48" s="86" t="s">
        <v>260</v>
      </c>
      <c r="C48" s="86"/>
      <c r="D48" s="86"/>
      <c r="E48" s="86"/>
      <c r="F48" s="86"/>
      <c r="G48" s="86"/>
      <c r="H48" s="86"/>
      <c r="I48" s="86"/>
      <c r="J48" s="86"/>
      <c r="K48" s="86"/>
    </row>
    <row r="49" spans="2:11" x14ac:dyDescent="0.2">
      <c r="B49" s="79" t="s">
        <v>219</v>
      </c>
      <c r="C49" s="79"/>
      <c r="D49" s="79"/>
      <c r="E49" s="79"/>
      <c r="F49" s="79"/>
      <c r="G49" s="79"/>
      <c r="H49" s="79"/>
      <c r="I49" s="79"/>
      <c r="J49" s="79"/>
      <c r="K49" s="79"/>
    </row>
    <row r="50" spans="2:11" ht="32.25" customHeight="1" x14ac:dyDescent="0.25">
      <c r="B50" s="85" t="s">
        <v>218</v>
      </c>
      <c r="C50" s="85"/>
      <c r="D50" s="85"/>
      <c r="E50" s="85"/>
      <c r="F50" s="85"/>
      <c r="G50" s="85"/>
      <c r="H50" s="85"/>
      <c r="I50" s="85"/>
      <c r="J50" s="85"/>
      <c r="K50" s="85"/>
    </row>
    <row r="51" spans="2:11" x14ac:dyDescent="0.2">
      <c r="B51" s="29"/>
      <c r="C51" s="28"/>
      <c r="D51" s="28"/>
      <c r="E51" s="28"/>
      <c r="F51" s="28"/>
      <c r="G51" s="28"/>
      <c r="H51" s="28"/>
      <c r="I51" s="28"/>
      <c r="J51" s="28"/>
    </row>
    <row r="52" spans="2:11" x14ac:dyDescent="0.2">
      <c r="B52" s="28"/>
      <c r="C52" s="28"/>
      <c r="D52" s="28"/>
      <c r="E52" s="28"/>
      <c r="F52" s="28"/>
      <c r="G52" s="28"/>
      <c r="H52" s="28"/>
      <c r="I52" s="28"/>
      <c r="J52" s="28"/>
    </row>
  </sheetData>
  <mergeCells count="74">
    <mergeCell ref="B49:K49"/>
    <mergeCell ref="B50:K50"/>
    <mergeCell ref="B48:K48"/>
    <mergeCell ref="B2:J3"/>
    <mergeCell ref="B10:K10"/>
    <mergeCell ref="B11:K11"/>
    <mergeCell ref="B12:K12"/>
    <mergeCell ref="C28:G28"/>
    <mergeCell ref="H28:K28"/>
    <mergeCell ref="B13:K13"/>
    <mergeCell ref="B14:K14"/>
    <mergeCell ref="B15:K15"/>
    <mergeCell ref="B16:K16"/>
    <mergeCell ref="H24:K24"/>
    <mergeCell ref="B23:K23"/>
    <mergeCell ref="B17:K17"/>
    <mergeCell ref="B18:K18"/>
    <mergeCell ref="B19:K19"/>
    <mergeCell ref="B21:K21"/>
    <mergeCell ref="B22:K22"/>
    <mergeCell ref="C24:G24"/>
    <mergeCell ref="C25:G25"/>
    <mergeCell ref="H25:K25"/>
    <mergeCell ref="C26:G26"/>
    <mergeCell ref="H26:K26"/>
    <mergeCell ref="C27:G27"/>
    <mergeCell ref="H27:K27"/>
    <mergeCell ref="C29:G29"/>
    <mergeCell ref="H29:K29"/>
    <mergeCell ref="C30:G30"/>
    <mergeCell ref="H30:K30"/>
    <mergeCell ref="C31:G31"/>
    <mergeCell ref="H31:K31"/>
    <mergeCell ref="C32:G32"/>
    <mergeCell ref="H32:K32"/>
    <mergeCell ref="C33:G33"/>
    <mergeCell ref="H33:K33"/>
    <mergeCell ref="C34:G34"/>
    <mergeCell ref="H34:K34"/>
    <mergeCell ref="C40:G40"/>
    <mergeCell ref="H40:K40"/>
    <mergeCell ref="C42:G42"/>
    <mergeCell ref="H42:K42"/>
    <mergeCell ref="C35:G35"/>
    <mergeCell ref="H35:K35"/>
    <mergeCell ref="C37:G37"/>
    <mergeCell ref="H37:K37"/>
    <mergeCell ref="C38:G38"/>
    <mergeCell ref="H38:K38"/>
    <mergeCell ref="C47:G47"/>
    <mergeCell ref="H47:K47"/>
    <mergeCell ref="B20:K20"/>
    <mergeCell ref="C36:G36"/>
    <mergeCell ref="C41:G41"/>
    <mergeCell ref="C43:G43"/>
    <mergeCell ref="H41:K41"/>
    <mergeCell ref="H36:K36"/>
    <mergeCell ref="C44:G44"/>
    <mergeCell ref="H44:K44"/>
    <mergeCell ref="C45:G45"/>
    <mergeCell ref="H45:K45"/>
    <mergeCell ref="C46:G46"/>
    <mergeCell ref="H46:K46"/>
    <mergeCell ref="C39:G39"/>
    <mergeCell ref="H39:K39"/>
    <mergeCell ref="B9:C9"/>
    <mergeCell ref="D9:F9"/>
    <mergeCell ref="J9:K9"/>
    <mergeCell ref="B4:K4"/>
    <mergeCell ref="B5:K5"/>
    <mergeCell ref="B6:K6"/>
    <mergeCell ref="B7:K7"/>
    <mergeCell ref="H9:I9"/>
    <mergeCell ref="B8:K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DC5BC-DF49-4248-A63A-2CB8B5EC0AEB}">
  <dimension ref="B1:M56"/>
  <sheetViews>
    <sheetView showGridLines="0" view="pageBreakPreview" topLeftCell="A41" zoomScale="90" zoomScaleNormal="90" zoomScaleSheetLayoutView="90" workbookViewId="0">
      <selection activeCell="B26" sqref="B26:B50"/>
    </sheetView>
  </sheetViews>
  <sheetFormatPr baseColWidth="10" defaultRowHeight="15" x14ac:dyDescent="0.25"/>
  <cols>
    <col min="1" max="1" width="1.7109375" customWidth="1"/>
    <col min="2" max="2" width="5.5703125" customWidth="1"/>
    <col min="3" max="3" width="17.7109375" customWidth="1"/>
    <col min="4" max="4" width="1.7109375" customWidth="1"/>
    <col min="5" max="5" width="15.85546875" customWidth="1"/>
    <col min="6" max="6" width="2.42578125" customWidth="1"/>
    <col min="7" max="7" width="20.28515625" customWidth="1"/>
    <col min="8" max="8" width="13.7109375" customWidth="1"/>
    <col min="9" max="9" width="15.28515625" customWidth="1"/>
    <col min="10" max="10" width="18.140625" customWidth="1"/>
    <col min="11" max="11" width="7.140625" customWidth="1"/>
    <col min="12" max="12" width="49.7109375" customWidth="1"/>
    <col min="13" max="13" width="35.140625" customWidth="1"/>
    <col min="14" max="14" width="2" customWidth="1"/>
  </cols>
  <sheetData>
    <row r="1" spans="2:13" ht="7.5" customHeight="1" thickBot="1" x14ac:dyDescent="0.3"/>
    <row r="2" spans="2:13" ht="29.25" customHeight="1" x14ac:dyDescent="0.25">
      <c r="B2" s="91"/>
      <c r="C2" s="92"/>
      <c r="D2" s="92"/>
      <c r="E2" s="92"/>
      <c r="F2" s="92"/>
      <c r="G2" s="92"/>
      <c r="H2" s="92"/>
      <c r="I2" s="92"/>
      <c r="J2" s="92"/>
      <c r="K2" s="92"/>
      <c r="L2" s="93"/>
      <c r="M2" s="22" t="s">
        <v>272</v>
      </c>
    </row>
    <row r="3" spans="2:13" ht="42.75" customHeight="1" thickBot="1" x14ac:dyDescent="0.3">
      <c r="B3" s="94"/>
      <c r="C3" s="95"/>
      <c r="D3" s="95"/>
      <c r="E3" s="95"/>
      <c r="F3" s="95"/>
      <c r="G3" s="95"/>
      <c r="H3" s="95"/>
      <c r="I3" s="95"/>
      <c r="J3" s="95"/>
      <c r="K3" s="95"/>
      <c r="L3" s="96"/>
      <c r="M3" s="21" t="s">
        <v>205</v>
      </c>
    </row>
    <row r="4" spans="2:13" ht="38.25" customHeight="1" x14ac:dyDescent="0.25">
      <c r="B4" s="97" t="s">
        <v>266</v>
      </c>
      <c r="C4" s="98"/>
      <c r="D4" s="98"/>
      <c r="E4" s="98"/>
      <c r="F4" s="98"/>
      <c r="G4" s="98"/>
      <c r="H4" s="98"/>
      <c r="I4" s="98"/>
      <c r="J4" s="98"/>
      <c r="K4" s="98"/>
      <c r="L4" s="98"/>
      <c r="M4" s="98"/>
    </row>
    <row r="5" spans="2:13" ht="42.75" customHeight="1" x14ac:dyDescent="0.25">
      <c r="B5" s="99" t="s">
        <v>273</v>
      </c>
      <c r="C5" s="100"/>
      <c r="D5" s="100"/>
      <c r="E5" s="100"/>
      <c r="F5" s="100"/>
      <c r="G5" s="100"/>
      <c r="H5" s="100"/>
      <c r="I5" s="100"/>
      <c r="J5" s="100"/>
      <c r="K5" s="100"/>
      <c r="L5" s="100"/>
      <c r="M5" s="100"/>
    </row>
    <row r="6" spans="2:13" ht="42.75" customHeight="1" x14ac:dyDescent="0.25">
      <c r="B6" s="89" t="s">
        <v>267</v>
      </c>
      <c r="C6" s="90"/>
      <c r="D6" s="90"/>
      <c r="E6" s="90"/>
      <c r="F6" s="90"/>
      <c r="G6" s="90"/>
      <c r="H6" s="90"/>
      <c r="I6" s="90"/>
      <c r="J6" s="90"/>
      <c r="K6" s="90"/>
      <c r="L6" s="90"/>
      <c r="M6" s="90"/>
    </row>
    <row r="7" spans="2:13" ht="42.75" customHeight="1" x14ac:dyDescent="0.25">
      <c r="B7" s="101" t="s">
        <v>276</v>
      </c>
      <c r="C7" s="100"/>
      <c r="D7" s="100"/>
      <c r="E7" s="100"/>
      <c r="F7" s="100"/>
      <c r="G7" s="100"/>
      <c r="H7" s="100"/>
      <c r="I7" s="100"/>
      <c r="J7" s="100"/>
      <c r="K7" s="100"/>
      <c r="L7" s="100"/>
      <c r="M7" s="100"/>
    </row>
    <row r="8" spans="2:13" ht="42.75" customHeight="1" x14ac:dyDescent="0.25">
      <c r="B8" s="89" t="s">
        <v>268</v>
      </c>
      <c r="C8" s="90"/>
      <c r="D8" s="90"/>
      <c r="E8" s="90"/>
      <c r="F8" s="90"/>
      <c r="G8" s="90"/>
      <c r="H8" s="90"/>
      <c r="I8" s="90"/>
      <c r="J8" s="90"/>
      <c r="K8" s="90"/>
      <c r="L8" s="90"/>
      <c r="M8" s="90"/>
    </row>
    <row r="9" spans="2:13" ht="42.75" customHeight="1" thickBot="1" x14ac:dyDescent="0.3">
      <c r="B9" s="102" t="s">
        <v>269</v>
      </c>
      <c r="C9" s="103"/>
      <c r="D9" s="55"/>
      <c r="E9" s="104"/>
      <c r="F9" s="105"/>
      <c r="G9" s="102" t="s">
        <v>270</v>
      </c>
      <c r="H9" s="103"/>
      <c r="I9" s="103"/>
      <c r="J9" s="104"/>
      <c r="K9" s="105"/>
      <c r="L9" s="62" t="s">
        <v>271</v>
      </c>
      <c r="M9" s="56"/>
    </row>
    <row r="10" spans="2:13" ht="30" customHeight="1" x14ac:dyDescent="0.3">
      <c r="B10" s="106" t="s">
        <v>6</v>
      </c>
      <c r="C10" s="107"/>
      <c r="D10" s="52"/>
      <c r="E10" s="108" t="s">
        <v>262</v>
      </c>
      <c r="F10" s="108"/>
      <c r="G10" s="108"/>
      <c r="H10" s="108"/>
      <c r="I10" s="108"/>
      <c r="J10" s="52" t="s">
        <v>1</v>
      </c>
      <c r="K10" s="109" t="s">
        <v>280</v>
      </c>
      <c r="L10" s="109"/>
      <c r="M10" s="110"/>
    </row>
    <row r="11" spans="2:13" ht="30" customHeight="1" x14ac:dyDescent="0.25">
      <c r="B11" s="111" t="s">
        <v>10</v>
      </c>
      <c r="C11" s="112"/>
      <c r="D11" s="53"/>
      <c r="E11" s="113">
        <v>11</v>
      </c>
      <c r="F11" s="113"/>
      <c r="G11" s="113"/>
      <c r="H11" s="113"/>
      <c r="I11" s="113"/>
      <c r="J11" s="112" t="s">
        <v>9</v>
      </c>
      <c r="K11" s="112"/>
      <c r="L11" s="114" t="str">
        <f>VLOOKUP(REG,'datos 2'!A2:B35,2,FALSE)</f>
        <v>Distrito Capital</v>
      </c>
      <c r="M11" s="115"/>
    </row>
    <row r="12" spans="2:13" ht="40.5" customHeight="1" x14ac:dyDescent="0.25">
      <c r="B12" s="116" t="s">
        <v>204</v>
      </c>
      <c r="C12" s="117"/>
      <c r="D12" s="53"/>
      <c r="E12" s="113">
        <v>921610</v>
      </c>
      <c r="F12" s="113"/>
      <c r="G12" s="113"/>
      <c r="H12" s="113"/>
      <c r="I12" s="113"/>
      <c r="J12" s="112" t="s">
        <v>11</v>
      </c>
      <c r="K12" s="112"/>
      <c r="L12" s="114" t="s">
        <v>278</v>
      </c>
      <c r="M12" s="115"/>
    </row>
    <row r="13" spans="2:13" ht="30.75" customHeight="1" x14ac:dyDescent="0.25">
      <c r="B13" s="6" t="s">
        <v>0</v>
      </c>
      <c r="C13" s="3"/>
      <c r="D13" s="3"/>
      <c r="E13" s="3"/>
      <c r="F13" s="3"/>
      <c r="G13" s="3"/>
      <c r="H13" s="120" t="s">
        <v>279</v>
      </c>
      <c r="I13" s="120"/>
      <c r="J13" s="120"/>
      <c r="K13" s="120"/>
      <c r="L13" s="120"/>
      <c r="M13" s="121"/>
    </row>
    <row r="14" spans="2:13" ht="30" customHeight="1" x14ac:dyDescent="0.25">
      <c r="B14" s="111" t="s">
        <v>211</v>
      </c>
      <c r="C14" s="112"/>
      <c r="D14" s="112"/>
      <c r="E14" s="112"/>
      <c r="F14" s="112"/>
      <c r="G14" s="112"/>
      <c r="H14" s="122" t="s">
        <v>213</v>
      </c>
      <c r="I14" s="122"/>
      <c r="J14" s="122"/>
      <c r="K14" s="122"/>
      <c r="L14" s="123"/>
      <c r="M14" s="124"/>
    </row>
    <row r="15" spans="2:13" ht="30" customHeight="1" x14ac:dyDescent="0.25">
      <c r="B15" s="17" t="s">
        <v>214</v>
      </c>
      <c r="C15" s="18"/>
      <c r="D15" s="18"/>
      <c r="E15" s="18"/>
      <c r="F15" s="18"/>
      <c r="G15" s="18"/>
      <c r="H15" s="125" t="s">
        <v>307</v>
      </c>
      <c r="I15" s="125"/>
      <c r="J15" s="125"/>
      <c r="K15" s="125"/>
      <c r="L15" s="19" t="s">
        <v>216</v>
      </c>
      <c r="M15" s="49">
        <v>1110484422</v>
      </c>
    </row>
    <row r="16" spans="2:13" ht="13.5" customHeight="1" x14ac:dyDescent="0.25">
      <c r="B16" s="26"/>
      <c r="C16" s="54"/>
      <c r="D16" s="18"/>
      <c r="E16" s="18"/>
      <c r="F16" s="18"/>
      <c r="G16" s="18"/>
      <c r="H16" s="51"/>
      <c r="I16" s="51"/>
      <c r="J16" s="51"/>
      <c r="K16" s="51"/>
      <c r="L16" s="19"/>
      <c r="M16" s="50"/>
    </row>
    <row r="17" spans="2:13" ht="36.75" customHeight="1" thickBot="1" x14ac:dyDescent="0.3">
      <c r="B17" s="126" t="s">
        <v>217</v>
      </c>
      <c r="C17" s="127"/>
      <c r="D17" s="127"/>
      <c r="E17" s="127"/>
      <c r="F17" s="127"/>
      <c r="G17" s="127"/>
      <c r="H17" s="127"/>
      <c r="I17" s="127"/>
      <c r="J17" s="127"/>
      <c r="K17" s="127"/>
      <c r="L17" s="127"/>
      <c r="M17" s="128"/>
    </row>
    <row r="18" spans="2:13" ht="30" customHeight="1" x14ac:dyDescent="0.25">
      <c r="B18" s="34" t="s">
        <v>215</v>
      </c>
      <c r="C18" s="35"/>
      <c r="D18" s="35"/>
      <c r="E18" s="33"/>
      <c r="F18" s="33"/>
      <c r="G18" s="33"/>
      <c r="H18" s="33"/>
      <c r="I18" s="33"/>
      <c r="J18" s="35" t="s">
        <v>216</v>
      </c>
      <c r="K18" s="47"/>
      <c r="L18" s="36"/>
      <c r="M18" s="48"/>
    </row>
    <row r="19" spans="2:13" ht="30" customHeight="1" x14ac:dyDescent="0.25">
      <c r="B19" s="17" t="s">
        <v>215</v>
      </c>
      <c r="D19" s="18"/>
      <c r="E19" s="23"/>
      <c r="F19" s="23"/>
      <c r="G19" s="23"/>
      <c r="H19" s="23"/>
      <c r="I19" s="23"/>
      <c r="J19" s="18" t="s">
        <v>216</v>
      </c>
      <c r="L19" s="25"/>
      <c r="M19" s="24"/>
    </row>
    <row r="20" spans="2:13" ht="30" customHeight="1" x14ac:dyDescent="0.25">
      <c r="B20" s="17" t="s">
        <v>215</v>
      </c>
      <c r="D20" s="18"/>
      <c r="E20" s="23"/>
      <c r="F20" s="23"/>
      <c r="G20" s="23"/>
      <c r="H20" s="23"/>
      <c r="I20" s="23"/>
      <c r="J20" s="18" t="s">
        <v>216</v>
      </c>
      <c r="L20" s="25"/>
      <c r="M20" s="24"/>
    </row>
    <row r="21" spans="2:13" ht="30" customHeight="1" thickBot="1" x14ac:dyDescent="0.3">
      <c r="B21" s="37"/>
      <c r="C21" s="38"/>
      <c r="D21" s="39"/>
      <c r="E21" s="40"/>
      <c r="F21" s="40"/>
      <c r="G21" s="40"/>
      <c r="H21" s="40"/>
      <c r="I21" s="40"/>
      <c r="J21" s="40"/>
      <c r="K21" s="39"/>
      <c r="L21" s="39"/>
      <c r="M21" s="41"/>
    </row>
    <row r="22" spans="2:13" ht="30" customHeight="1" x14ac:dyDescent="0.35">
      <c r="B22" s="6" t="s">
        <v>210</v>
      </c>
      <c r="C22" s="3"/>
      <c r="D22" s="3"/>
      <c r="E22" s="3"/>
      <c r="F22" s="18"/>
      <c r="G22" s="18"/>
      <c r="H22" s="129" t="s">
        <v>209</v>
      </c>
      <c r="I22" s="129"/>
      <c r="J22" s="129"/>
      <c r="K22" s="129"/>
      <c r="L22" s="129"/>
      <c r="M22" s="130"/>
    </row>
    <row r="23" spans="2:13" ht="30" customHeight="1" x14ac:dyDescent="0.35">
      <c r="B23" s="6" t="s">
        <v>7</v>
      </c>
      <c r="C23" s="3"/>
      <c r="D23" s="3"/>
      <c r="E23" s="3"/>
      <c r="F23" s="3"/>
      <c r="G23" s="3"/>
      <c r="H23" s="131">
        <v>3191264</v>
      </c>
      <c r="I23" s="131"/>
      <c r="J23" s="131"/>
      <c r="K23" s="131"/>
      <c r="L23" s="131"/>
      <c r="M23" s="132"/>
    </row>
    <row r="24" spans="2:13" ht="15.75" thickBot="1" x14ac:dyDescent="0.3">
      <c r="B24" s="1"/>
      <c r="M24" s="2"/>
    </row>
    <row r="25" spans="2:13" s="5" customFormat="1" ht="41.25" customHeight="1" thickBot="1" x14ac:dyDescent="0.3">
      <c r="B25" s="9" t="s">
        <v>2</v>
      </c>
      <c r="C25" s="133" t="s">
        <v>8</v>
      </c>
      <c r="D25" s="134"/>
      <c r="E25" s="133" t="s">
        <v>4</v>
      </c>
      <c r="F25" s="134"/>
      <c r="G25" s="135"/>
      <c r="H25" s="7" t="s">
        <v>5</v>
      </c>
      <c r="I25" s="15" t="s">
        <v>206</v>
      </c>
      <c r="J25" s="7" t="s">
        <v>207</v>
      </c>
      <c r="K25" s="136" t="s">
        <v>3</v>
      </c>
      <c r="L25" s="137"/>
      <c r="M25" s="138"/>
    </row>
    <row r="26" spans="2:13" ht="24.95" customHeight="1" thickBot="1" x14ac:dyDescent="0.3">
      <c r="B26" s="10">
        <v>1</v>
      </c>
      <c r="C26" s="118"/>
      <c r="D26" s="118"/>
      <c r="E26" s="64" t="s">
        <v>282</v>
      </c>
      <c r="F26" s="69"/>
      <c r="G26" s="70"/>
      <c r="H26" s="73" t="s">
        <v>281</v>
      </c>
      <c r="I26" s="73">
        <v>276</v>
      </c>
      <c r="J26" s="73">
        <v>0</v>
      </c>
      <c r="K26" s="158"/>
      <c r="L26" s="159"/>
      <c r="M26" s="160"/>
    </row>
    <row r="27" spans="2:13" ht="15.75" thickBot="1" x14ac:dyDescent="0.3">
      <c r="B27" s="11">
        <v>2</v>
      </c>
      <c r="C27" s="142"/>
      <c r="D27" s="142"/>
      <c r="E27" s="64" t="s">
        <v>283</v>
      </c>
      <c r="F27" s="66"/>
      <c r="G27" s="67"/>
      <c r="H27" s="4" t="s">
        <v>281</v>
      </c>
      <c r="I27" s="4">
        <v>250</v>
      </c>
      <c r="J27" s="4">
        <v>0</v>
      </c>
      <c r="K27" s="158"/>
      <c r="L27" s="159"/>
      <c r="M27" s="160"/>
    </row>
    <row r="28" spans="2:13" ht="15.75" thickBot="1" x14ac:dyDescent="0.3">
      <c r="B28" s="10">
        <v>3</v>
      </c>
      <c r="C28" s="142"/>
      <c r="D28" s="142"/>
      <c r="E28" s="64" t="s">
        <v>284</v>
      </c>
      <c r="F28" s="66"/>
      <c r="G28" s="67"/>
      <c r="H28" s="4" t="s">
        <v>281</v>
      </c>
      <c r="I28" s="4">
        <v>250</v>
      </c>
      <c r="J28" s="4">
        <v>0</v>
      </c>
      <c r="K28" s="158"/>
      <c r="L28" s="159"/>
      <c r="M28" s="160"/>
    </row>
    <row r="29" spans="2:13" ht="15.75" thickBot="1" x14ac:dyDescent="0.3">
      <c r="B29" s="11">
        <v>4</v>
      </c>
      <c r="C29" s="142"/>
      <c r="D29" s="142"/>
      <c r="E29" s="64" t="s">
        <v>285</v>
      </c>
      <c r="F29" s="66"/>
      <c r="G29" s="67"/>
      <c r="H29" s="4" t="s">
        <v>281</v>
      </c>
      <c r="I29" s="4">
        <v>125</v>
      </c>
      <c r="J29" s="4">
        <v>0</v>
      </c>
      <c r="K29" s="158"/>
      <c r="L29" s="159"/>
      <c r="M29" s="160"/>
    </row>
    <row r="30" spans="2:13" ht="15.75" thickBot="1" x14ac:dyDescent="0.3">
      <c r="B30" s="10">
        <v>5</v>
      </c>
      <c r="C30" s="142"/>
      <c r="D30" s="142"/>
      <c r="E30" s="139" t="s">
        <v>286</v>
      </c>
      <c r="F30" s="140"/>
      <c r="G30" s="141"/>
      <c r="H30" s="4" t="s">
        <v>281</v>
      </c>
      <c r="I30" s="4">
        <v>9</v>
      </c>
      <c r="J30" s="4">
        <v>0</v>
      </c>
      <c r="K30" s="158"/>
      <c r="L30" s="159"/>
      <c r="M30" s="160"/>
    </row>
    <row r="31" spans="2:13" ht="15.75" thickBot="1" x14ac:dyDescent="0.3">
      <c r="B31" s="11">
        <v>6</v>
      </c>
      <c r="C31" s="144"/>
      <c r="D31" s="145"/>
      <c r="E31" s="64" t="s">
        <v>287</v>
      </c>
      <c r="F31" s="66"/>
      <c r="G31" s="67"/>
      <c r="H31" s="4" t="s">
        <v>281</v>
      </c>
      <c r="I31" s="4">
        <v>25</v>
      </c>
      <c r="J31" s="4">
        <v>0</v>
      </c>
      <c r="K31" s="158"/>
      <c r="L31" s="159"/>
      <c r="M31" s="160"/>
    </row>
    <row r="32" spans="2:13" ht="15.75" thickBot="1" x14ac:dyDescent="0.3">
      <c r="B32" s="10">
        <v>7</v>
      </c>
      <c r="C32" s="65"/>
      <c r="D32" s="67"/>
      <c r="E32" s="64" t="s">
        <v>288</v>
      </c>
      <c r="F32" s="66"/>
      <c r="G32" s="67"/>
      <c r="H32" s="4" t="s">
        <v>281</v>
      </c>
      <c r="I32" s="4">
        <v>25</v>
      </c>
      <c r="J32" s="4">
        <v>0</v>
      </c>
      <c r="K32" s="158"/>
      <c r="L32" s="159"/>
      <c r="M32" s="160"/>
    </row>
    <row r="33" spans="2:13" ht="15.75" thickBot="1" x14ac:dyDescent="0.3">
      <c r="B33" s="11">
        <v>8</v>
      </c>
      <c r="C33" s="65"/>
      <c r="D33" s="67"/>
      <c r="E33" s="64" t="s">
        <v>289</v>
      </c>
      <c r="F33" s="66"/>
      <c r="G33" s="67"/>
      <c r="H33" s="4" t="s">
        <v>281</v>
      </c>
      <c r="I33" s="4">
        <v>25</v>
      </c>
      <c r="J33" s="4">
        <v>0</v>
      </c>
      <c r="K33" s="158"/>
      <c r="L33" s="159"/>
      <c r="M33" s="160"/>
    </row>
    <row r="34" spans="2:13" ht="15.75" thickBot="1" x14ac:dyDescent="0.3">
      <c r="B34" s="10">
        <v>9</v>
      </c>
      <c r="C34" s="65"/>
      <c r="D34" s="67"/>
      <c r="E34" s="64" t="s">
        <v>290</v>
      </c>
      <c r="F34" s="66"/>
      <c r="G34" s="67"/>
      <c r="H34" s="4" t="s">
        <v>281</v>
      </c>
      <c r="I34" s="4">
        <v>16</v>
      </c>
      <c r="J34" s="4">
        <v>0</v>
      </c>
      <c r="K34" s="158"/>
      <c r="L34" s="159"/>
      <c r="M34" s="160"/>
    </row>
    <row r="35" spans="2:13" ht="15.75" thickBot="1" x14ac:dyDescent="0.3">
      <c r="B35" s="11">
        <v>10</v>
      </c>
      <c r="C35" s="65"/>
      <c r="D35" s="67"/>
      <c r="E35" s="64" t="s">
        <v>291</v>
      </c>
      <c r="F35" s="66"/>
      <c r="G35" s="67"/>
      <c r="H35" s="4" t="s">
        <v>281</v>
      </c>
      <c r="I35" s="4">
        <v>26</v>
      </c>
      <c r="J35" s="4">
        <v>0</v>
      </c>
      <c r="K35" s="158"/>
      <c r="L35" s="159"/>
      <c r="M35" s="160"/>
    </row>
    <row r="36" spans="2:13" ht="15.75" thickBot="1" x14ac:dyDescent="0.3">
      <c r="B36" s="10">
        <v>11</v>
      </c>
      <c r="C36" s="65"/>
      <c r="D36" s="67"/>
      <c r="E36" s="64" t="s">
        <v>292</v>
      </c>
      <c r="F36" s="66"/>
      <c r="G36" s="67"/>
      <c r="H36" s="4" t="s">
        <v>281</v>
      </c>
      <c r="I36" s="4">
        <v>25</v>
      </c>
      <c r="J36" s="4">
        <v>0</v>
      </c>
      <c r="K36" s="158"/>
      <c r="L36" s="159"/>
      <c r="M36" s="160"/>
    </row>
    <row r="37" spans="2:13" ht="15.75" thickBot="1" x14ac:dyDescent="0.3">
      <c r="B37" s="11">
        <v>12</v>
      </c>
      <c r="C37" s="65"/>
      <c r="D37" s="67"/>
      <c r="E37" s="64" t="s">
        <v>293</v>
      </c>
      <c r="F37" s="66"/>
      <c r="G37" s="67"/>
      <c r="H37" s="4" t="s">
        <v>281</v>
      </c>
      <c r="I37" s="4">
        <v>25</v>
      </c>
      <c r="J37" s="4">
        <v>0</v>
      </c>
      <c r="K37" s="158"/>
      <c r="L37" s="159"/>
      <c r="M37" s="160"/>
    </row>
    <row r="38" spans="2:13" ht="15.75" thickBot="1" x14ac:dyDescent="0.3">
      <c r="B38" s="10">
        <v>13</v>
      </c>
      <c r="C38" s="65"/>
      <c r="D38" s="67"/>
      <c r="E38" s="64" t="s">
        <v>294</v>
      </c>
      <c r="F38" s="66"/>
      <c r="G38" s="67"/>
      <c r="H38" s="4" t="s">
        <v>281</v>
      </c>
      <c r="I38" s="4">
        <v>100</v>
      </c>
      <c r="J38" s="4">
        <v>0</v>
      </c>
      <c r="K38" s="158"/>
      <c r="L38" s="159"/>
      <c r="M38" s="160"/>
    </row>
    <row r="39" spans="2:13" ht="15.75" thickBot="1" x14ac:dyDescent="0.3">
      <c r="B39" s="11">
        <v>14</v>
      </c>
      <c r="C39" s="65"/>
      <c r="D39" s="67"/>
      <c r="E39" s="64" t="s">
        <v>295</v>
      </c>
      <c r="F39" s="66"/>
      <c r="G39" s="67"/>
      <c r="H39" s="4" t="s">
        <v>281</v>
      </c>
      <c r="I39" s="4">
        <v>100</v>
      </c>
      <c r="J39" s="4">
        <v>0</v>
      </c>
      <c r="K39" s="158"/>
      <c r="L39" s="159"/>
      <c r="M39" s="160"/>
    </row>
    <row r="40" spans="2:13" ht="15.75" thickBot="1" x14ac:dyDescent="0.3">
      <c r="B40" s="10">
        <v>15</v>
      </c>
      <c r="C40" s="65"/>
      <c r="D40" s="67"/>
      <c r="E40" s="64" t="s">
        <v>296</v>
      </c>
      <c r="F40" s="66"/>
      <c r="G40" s="67"/>
      <c r="H40" s="4" t="s">
        <v>281</v>
      </c>
      <c r="I40" s="4">
        <v>100</v>
      </c>
      <c r="J40" s="4">
        <v>0</v>
      </c>
      <c r="K40" s="158"/>
      <c r="L40" s="159"/>
      <c r="M40" s="160"/>
    </row>
    <row r="41" spans="2:13" ht="15.75" thickBot="1" x14ac:dyDescent="0.3">
      <c r="B41" s="11">
        <v>16</v>
      </c>
      <c r="C41" s="65"/>
      <c r="D41" s="67"/>
      <c r="E41" s="64" t="s">
        <v>297</v>
      </c>
      <c r="F41" s="66"/>
      <c r="G41" s="67"/>
      <c r="H41" s="4" t="s">
        <v>281</v>
      </c>
      <c r="I41" s="4">
        <v>100</v>
      </c>
      <c r="J41" s="4">
        <v>0</v>
      </c>
      <c r="K41" s="158"/>
      <c r="L41" s="159"/>
      <c r="M41" s="160"/>
    </row>
    <row r="42" spans="2:13" ht="15.75" thickBot="1" x14ac:dyDescent="0.3">
      <c r="B42" s="10">
        <v>17</v>
      </c>
      <c r="C42" s="65"/>
      <c r="D42" s="67"/>
      <c r="E42" s="64" t="s">
        <v>298</v>
      </c>
      <c r="F42" s="66"/>
      <c r="G42" s="67"/>
      <c r="H42" s="4" t="s">
        <v>281</v>
      </c>
      <c r="I42" s="4">
        <v>2</v>
      </c>
      <c r="J42" s="4">
        <v>0</v>
      </c>
      <c r="K42" s="158"/>
      <c r="L42" s="159"/>
      <c r="M42" s="160"/>
    </row>
    <row r="43" spans="2:13" ht="15.75" thickBot="1" x14ac:dyDescent="0.3">
      <c r="B43" s="11">
        <v>18</v>
      </c>
      <c r="C43" s="65"/>
      <c r="D43" s="67"/>
      <c r="E43" s="139" t="s">
        <v>299</v>
      </c>
      <c r="F43" s="140"/>
      <c r="G43" s="141"/>
      <c r="H43" s="4" t="s">
        <v>281</v>
      </c>
      <c r="I43" s="4">
        <v>3</v>
      </c>
      <c r="J43" s="4">
        <v>0</v>
      </c>
      <c r="K43" s="158"/>
      <c r="L43" s="159"/>
      <c r="M43" s="160"/>
    </row>
    <row r="44" spans="2:13" ht="15.75" thickBot="1" x14ac:dyDescent="0.3">
      <c r="B44" s="10">
        <v>19</v>
      </c>
      <c r="C44" s="65"/>
      <c r="D44" s="67"/>
      <c r="E44" s="64" t="s">
        <v>300</v>
      </c>
      <c r="F44" s="66"/>
      <c r="G44" s="67"/>
      <c r="H44" s="4" t="s">
        <v>281</v>
      </c>
      <c r="I44" s="4">
        <v>250</v>
      </c>
      <c r="J44" s="4">
        <v>0</v>
      </c>
      <c r="K44" s="158"/>
      <c r="L44" s="159"/>
      <c r="M44" s="160"/>
    </row>
    <row r="45" spans="2:13" ht="15.75" thickBot="1" x14ac:dyDescent="0.3">
      <c r="B45" s="11">
        <v>20</v>
      </c>
      <c r="C45" s="65"/>
      <c r="D45" s="67"/>
      <c r="E45" s="64" t="s">
        <v>301</v>
      </c>
      <c r="F45" s="66"/>
      <c r="G45" s="67"/>
      <c r="H45" s="4" t="s">
        <v>281</v>
      </c>
      <c r="I45" s="4">
        <v>250</v>
      </c>
      <c r="J45" s="4">
        <v>0</v>
      </c>
      <c r="K45" s="158"/>
      <c r="L45" s="159"/>
      <c r="M45" s="160"/>
    </row>
    <row r="46" spans="2:13" ht="15.75" thickBot="1" x14ac:dyDescent="0.3">
      <c r="B46" s="10">
        <v>21</v>
      </c>
      <c r="C46" s="65"/>
      <c r="D46" s="67"/>
      <c r="E46" s="64" t="s">
        <v>302</v>
      </c>
      <c r="F46" s="66"/>
      <c r="G46" s="67"/>
      <c r="H46" s="4" t="s">
        <v>281</v>
      </c>
      <c r="I46" s="4">
        <v>250</v>
      </c>
      <c r="J46" s="4">
        <v>0</v>
      </c>
      <c r="K46" s="158"/>
      <c r="L46" s="159"/>
      <c r="M46" s="160"/>
    </row>
    <row r="47" spans="2:13" ht="15.75" thickBot="1" x14ac:dyDescent="0.3">
      <c r="B47" s="11">
        <v>22</v>
      </c>
      <c r="C47" s="65"/>
      <c r="D47" s="67"/>
      <c r="E47" s="64" t="s">
        <v>303</v>
      </c>
      <c r="F47" s="66"/>
      <c r="G47" s="67"/>
      <c r="H47" s="4" t="s">
        <v>281</v>
      </c>
      <c r="I47" s="4">
        <v>2</v>
      </c>
      <c r="J47" s="4">
        <v>0</v>
      </c>
      <c r="K47" s="158"/>
      <c r="L47" s="159"/>
      <c r="M47" s="160"/>
    </row>
    <row r="48" spans="2:13" ht="15.75" thickBot="1" x14ac:dyDescent="0.3">
      <c r="B48" s="10">
        <v>23</v>
      </c>
      <c r="C48" s="65"/>
      <c r="D48" s="67"/>
      <c r="E48" s="64" t="s">
        <v>304</v>
      </c>
      <c r="F48" s="66"/>
      <c r="G48" s="67"/>
      <c r="H48" s="4" t="s">
        <v>281</v>
      </c>
      <c r="I48" s="4">
        <v>1</v>
      </c>
      <c r="J48" s="4">
        <v>0</v>
      </c>
      <c r="K48" s="158"/>
      <c r="L48" s="159"/>
      <c r="M48" s="160"/>
    </row>
    <row r="49" spans="2:13" ht="15.75" thickBot="1" x14ac:dyDescent="0.3">
      <c r="B49" s="11">
        <v>24</v>
      </c>
      <c r="C49" s="65"/>
      <c r="D49" s="67"/>
      <c r="E49" s="74" t="s">
        <v>306</v>
      </c>
      <c r="F49" s="71"/>
      <c r="G49" s="72"/>
      <c r="H49" s="4" t="s">
        <v>281</v>
      </c>
      <c r="I49" s="4">
        <v>1</v>
      </c>
      <c r="J49" s="4">
        <v>0</v>
      </c>
      <c r="K49" s="158"/>
      <c r="L49" s="159"/>
      <c r="M49" s="160"/>
    </row>
    <row r="50" spans="2:13" x14ac:dyDescent="0.25">
      <c r="B50" s="10">
        <v>25</v>
      </c>
      <c r="C50" s="65"/>
      <c r="D50" s="67"/>
      <c r="E50" s="139" t="s">
        <v>305</v>
      </c>
      <c r="F50" s="140"/>
      <c r="G50" s="141"/>
      <c r="H50" s="4" t="s">
        <v>281</v>
      </c>
      <c r="I50" s="4">
        <v>3</v>
      </c>
      <c r="J50" s="4">
        <v>0</v>
      </c>
      <c r="K50" s="158"/>
      <c r="L50" s="159"/>
      <c r="M50" s="160"/>
    </row>
    <row r="51" spans="2:13" x14ac:dyDescent="0.25">
      <c r="C51" s="154"/>
      <c r="D51" s="154"/>
      <c r="E51" s="154"/>
      <c r="F51" s="154"/>
      <c r="G51" s="154"/>
      <c r="H51" s="154"/>
      <c r="I51" s="16"/>
      <c r="J51" s="154"/>
      <c r="K51" s="154"/>
      <c r="L51" s="154"/>
      <c r="M51" s="155"/>
    </row>
    <row r="52" spans="2:13" x14ac:dyDescent="0.25">
      <c r="C52" s="3" t="s">
        <v>13</v>
      </c>
      <c r="D52" s="13"/>
      <c r="E52" s="148" t="s">
        <v>307</v>
      </c>
      <c r="F52" s="148"/>
      <c r="G52" s="148"/>
      <c r="H52" s="12"/>
      <c r="I52" s="3"/>
      <c r="J52" s="19" t="s">
        <v>12</v>
      </c>
      <c r="K52" s="148" t="s">
        <v>309</v>
      </c>
      <c r="L52" s="148"/>
      <c r="M52" s="20"/>
    </row>
    <row r="53" spans="2:13" x14ac:dyDescent="0.25">
      <c r="C53" s="3" t="s">
        <v>14</v>
      </c>
      <c r="D53" s="13"/>
      <c r="E53" s="148"/>
      <c r="F53" s="148"/>
      <c r="G53" s="148"/>
      <c r="H53" s="148"/>
      <c r="I53" s="8"/>
      <c r="J53" s="8"/>
      <c r="K53" s="13"/>
      <c r="L53" s="13"/>
      <c r="M53" s="14"/>
    </row>
    <row r="54" spans="2:13" x14ac:dyDescent="0.25">
      <c r="M54" s="2"/>
    </row>
    <row r="55" spans="2:13" x14ac:dyDescent="0.25">
      <c r="C55" s="149" t="s">
        <v>275</v>
      </c>
      <c r="D55" s="150"/>
      <c r="E55" s="150"/>
      <c r="F55" s="150"/>
      <c r="G55" s="150"/>
      <c r="H55" s="150"/>
      <c r="I55" s="150"/>
      <c r="J55" s="150"/>
      <c r="K55" s="150"/>
      <c r="L55" s="150"/>
      <c r="M55" s="151"/>
    </row>
    <row r="56" spans="2:13" ht="15.75" thickBot="1" x14ac:dyDescent="0.3">
      <c r="C56" s="152"/>
      <c r="D56" s="152"/>
      <c r="E56" s="152"/>
      <c r="F56" s="152"/>
      <c r="G56" s="152"/>
      <c r="H56" s="152"/>
      <c r="I56" s="152"/>
      <c r="J56" s="152"/>
      <c r="K56" s="152"/>
      <c r="L56" s="152"/>
      <c r="M56" s="153"/>
    </row>
  </sheetData>
  <dataConsolidate/>
  <mergeCells count="72">
    <mergeCell ref="K49:M49"/>
    <mergeCell ref="K50:M50"/>
    <mergeCell ref="K46:M46"/>
    <mergeCell ref="K47:M47"/>
    <mergeCell ref="K48:M48"/>
    <mergeCell ref="K41:M41"/>
    <mergeCell ref="K42:M42"/>
    <mergeCell ref="K43:M43"/>
    <mergeCell ref="K44:M44"/>
    <mergeCell ref="K45:M45"/>
    <mergeCell ref="K36:M36"/>
    <mergeCell ref="K37:M37"/>
    <mergeCell ref="K38:M38"/>
    <mergeCell ref="K39:M39"/>
    <mergeCell ref="K40:M40"/>
    <mergeCell ref="E52:G52"/>
    <mergeCell ref="K52:L52"/>
    <mergeCell ref="E53:H53"/>
    <mergeCell ref="C55:M56"/>
    <mergeCell ref="E50:G50"/>
    <mergeCell ref="C51:H51"/>
    <mergeCell ref="J51:M51"/>
    <mergeCell ref="E43:G43"/>
    <mergeCell ref="C27:D27"/>
    <mergeCell ref="K27:M27"/>
    <mergeCell ref="C28:D28"/>
    <mergeCell ref="K28:M28"/>
    <mergeCell ref="C29:D29"/>
    <mergeCell ref="K29:M29"/>
    <mergeCell ref="C30:D30"/>
    <mergeCell ref="E30:G30"/>
    <mergeCell ref="K30:M30"/>
    <mergeCell ref="C31:D31"/>
    <mergeCell ref="K31:M31"/>
    <mergeCell ref="K32:M32"/>
    <mergeCell ref="K33:M33"/>
    <mergeCell ref="K34:M34"/>
    <mergeCell ref="K35:M35"/>
    <mergeCell ref="C26:D26"/>
    <mergeCell ref="K26:M26"/>
    <mergeCell ref="H13:M13"/>
    <mergeCell ref="B14:G14"/>
    <mergeCell ref="H14:K14"/>
    <mergeCell ref="L14:M14"/>
    <mergeCell ref="H15:K15"/>
    <mergeCell ref="B17:M17"/>
    <mergeCell ref="H22:M22"/>
    <mergeCell ref="H23:M23"/>
    <mergeCell ref="C25:D25"/>
    <mergeCell ref="E25:G25"/>
    <mergeCell ref="K25:M25"/>
    <mergeCell ref="B11:C11"/>
    <mergeCell ref="E11:I11"/>
    <mergeCell ref="J11:K11"/>
    <mergeCell ref="L11:M11"/>
    <mergeCell ref="B12:C12"/>
    <mergeCell ref="E12:I12"/>
    <mergeCell ref="J12:K12"/>
    <mergeCell ref="L12:M12"/>
    <mergeCell ref="B9:C9"/>
    <mergeCell ref="E9:F9"/>
    <mergeCell ref="G9:I9"/>
    <mergeCell ref="J9:K9"/>
    <mergeCell ref="B10:C10"/>
    <mergeCell ref="E10:I10"/>
    <mergeCell ref="K10:M10"/>
    <mergeCell ref="B8:M8"/>
    <mergeCell ref="B2:L3"/>
    <mergeCell ref="B4:M4"/>
    <mergeCell ref="B5:M5"/>
    <mergeCell ref="B6:M6"/>
    <mergeCell ref="B7:M7"/>
  </mergeCells>
  <conditionalFormatting sqref="L11">
    <cfRule type="containsErrors" dxfId="1" priority="1">
      <formula>ISERROR(L11)</formula>
    </cfRule>
  </conditionalFormatting>
  <dataValidations count="13">
    <dataValidation allowBlank="1" showInputMessage="1" showErrorMessage="1" promptTitle="CÓDIGO SENA" prompt="Si conoce el código del elemento por favo digitelo." sqref="D27:D30 C27:C50" xr:uid="{F93206A4-CE2E-49C0-B207-D8F75FFE5349}"/>
    <dataValidation allowBlank="1" showInputMessage="1" showErrorMessage="1" promptTitle="DESCRIPCIÓN DEL BIEN" prompt="Describa de manera clara el nombre del elemento que se esta solicitando y las caracteristicas del mismo si es necesario." sqref="F26:G26 F28:G29 E26:E50" xr:uid="{1A0F46A0-DF8D-4794-BF18-A80D820CB89E}"/>
    <dataValidation allowBlank="1" showInputMessage="1" showErrorMessage="1" promptTitle="CÓDIGO SENA" prompt="Si conoce el código del elemento por favo digitelo, en caso contrario deje este espacio en blanco" sqref="C26:D26" xr:uid="{635860AC-72DE-4541-9496-B5B335BD9285}"/>
    <dataValidation type="list" allowBlank="1" showInputMessage="1" showErrorMessage="1" sqref="E11:I11" xr:uid="{E5E1ADD3-6155-4FAA-ABED-F85B8B30BD29}">
      <formula1>REGIONALES</formula1>
    </dataValidation>
    <dataValidation allowBlank="1" showInputMessage="1" showErrorMessage="1" promptTitle="FIRMA" prompt="Firma de la persona que autoriza la solicitud de bienes." sqref="E53:H53" xr:uid="{E06A05EB-B1D2-4BB8-9456-C635EC3154A6}"/>
    <dataValidation allowBlank="1" showInputMessage="1" showErrorMessage="1" promptTitle="CARGO" prompt="digite el cargo de la persona que autoriza la solicitud de bienes. (Director, Subidirector, Coordiandor o Jefe de área." sqref="K52 M52" xr:uid="{06A716F4-8DA3-4B0F-8285-F6800044732B}"/>
    <dataValidation allowBlank="1" showInputMessage="1" showErrorMessage="1" promptTitle="NOMBRE" prompt="Digite el nombre de la persona que autoriza esta solicitud de elementos" sqref="E52:G52" xr:uid="{93C22208-4A71-45ED-8BE8-D68ACF512CAD}"/>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54" xr:uid="{0487C90E-3919-4B10-B6D7-A299DDD93580}"/>
    <dataValidation allowBlank="1" showInputMessage="1" showErrorMessage="1" promptTitle=" " sqref="H23:M23" xr:uid="{45706E7C-46CC-49E4-BEF9-A9D0EF419199}"/>
    <dataValidation allowBlank="1" showInputMessage="1" showErrorMessage="1" promptTitle="OBSERVACIONES " prompt="Digite las observaciones  que considere se deben tener en cuenta relacionadas con el elemento solicitado." sqref="K26:M50" xr:uid="{29CEE52C-C772-4311-BEF8-08CF4E65793A}"/>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50" xr:uid="{E2E4EE3B-562C-4B4C-8689-CE5763BC83A3}"/>
    <dataValidation allowBlank="1" showInputMessage="1" showErrorMessage="1" promptTitle="CANTIDAD SOLICITADA" prompt="Digite la cantidad de unidades solicitadas del bien" sqref="I26:I50" xr:uid="{AB1DD5C7-1E6C-414A-B1DD-63803D8516E0}"/>
    <dataValidation allowBlank="1" showInputMessage="1" showErrorMessage="1" promptTitle="UNIDAD DE MEDIDA" prompt="Digite la unidad de medida el elemento solicitado ejemplo: unidad, caja, gramos." sqref="H26:H50" xr:uid="{6B94463C-C668-4B87-BE73-D85A13C05C1F}"/>
  </dataValidations>
  <pageMargins left="0.70866141732283472" right="0.70866141732283472" top="0.74803149606299213" bottom="0.74803149606299213" header="0.31496062992125984" footer="0.31496062992125984"/>
  <pageSetup paperSize="119" scale="40" orientation="portrait" horizontalDpi="4294967295" verticalDpi="4294967295"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5F5EDEE-930A-4118-9A47-2D9BDF7E3E77}">
          <x14:formula1>
            <xm:f>'datos 2'!$B$41:$B$42</xm:f>
          </x14:formula1>
          <xm:sqref>H14:K14</xm:sqref>
        </x14:dataValidation>
        <x14:dataValidation type="list" allowBlank="1" showInputMessage="1" showErrorMessage="1" xr:uid="{2C44FC8B-DDBE-49C4-971D-36825061D7F3}">
          <x14:formula1>
            <xm:f>'datos 2'!$B$38:$B$39</xm:f>
          </x14:formula1>
          <xm:sqref>H22:M22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59"/>
  <sheetViews>
    <sheetView showGridLines="0" tabSelected="1" view="pageBreakPreview" topLeftCell="A33" zoomScale="70" zoomScaleNormal="90" zoomScaleSheetLayoutView="70" workbookViewId="0">
      <selection activeCell="L48" sqref="L48"/>
    </sheetView>
  </sheetViews>
  <sheetFormatPr baseColWidth="10" defaultRowHeight="15" x14ac:dyDescent="0.25"/>
  <cols>
    <col min="1" max="1" width="1.7109375" customWidth="1"/>
    <col min="2" max="2" width="5.5703125" customWidth="1"/>
    <col min="3" max="3" width="17.7109375" customWidth="1"/>
    <col min="4" max="4" width="1.7109375" customWidth="1"/>
    <col min="5" max="5" width="15.85546875" customWidth="1"/>
    <col min="6" max="6" width="2.42578125" customWidth="1"/>
    <col min="7" max="7" width="20.28515625" customWidth="1"/>
    <col min="8" max="8" width="13.7109375" customWidth="1"/>
    <col min="9" max="9" width="15.28515625" customWidth="1"/>
    <col min="10" max="10" width="18.140625" customWidth="1"/>
    <col min="11" max="11" width="7.140625" customWidth="1"/>
    <col min="12" max="12" width="49.7109375" customWidth="1"/>
    <col min="13" max="13" width="35.140625" customWidth="1"/>
    <col min="14" max="14" width="2" customWidth="1"/>
  </cols>
  <sheetData>
    <row r="1" spans="2:13" ht="7.5" customHeight="1" thickBot="1" x14ac:dyDescent="0.3"/>
    <row r="2" spans="2:13" ht="29.25" customHeight="1" x14ac:dyDescent="0.25">
      <c r="B2" s="91"/>
      <c r="C2" s="92"/>
      <c r="D2" s="92"/>
      <c r="E2" s="92"/>
      <c r="F2" s="92"/>
      <c r="G2" s="92"/>
      <c r="H2" s="92"/>
      <c r="I2" s="92"/>
      <c r="J2" s="92"/>
      <c r="K2" s="92"/>
      <c r="L2" s="93"/>
      <c r="M2" s="22" t="s">
        <v>272</v>
      </c>
    </row>
    <row r="3" spans="2:13" ht="42.75" customHeight="1" thickBot="1" x14ac:dyDescent="0.3">
      <c r="B3" s="94"/>
      <c r="C3" s="95"/>
      <c r="D3" s="95"/>
      <c r="E3" s="95"/>
      <c r="F3" s="95"/>
      <c r="G3" s="95"/>
      <c r="H3" s="95"/>
      <c r="I3" s="95"/>
      <c r="J3" s="95"/>
      <c r="K3" s="95"/>
      <c r="L3" s="96"/>
      <c r="M3" s="21" t="s">
        <v>205</v>
      </c>
    </row>
    <row r="4" spans="2:13" ht="38.25" customHeight="1" x14ac:dyDescent="0.25">
      <c r="B4" s="97" t="s">
        <v>266</v>
      </c>
      <c r="C4" s="98"/>
      <c r="D4" s="98"/>
      <c r="E4" s="98"/>
      <c r="F4" s="98"/>
      <c r="G4" s="98"/>
      <c r="H4" s="98"/>
      <c r="I4" s="98"/>
      <c r="J4" s="98"/>
      <c r="K4" s="98"/>
      <c r="L4" s="98"/>
      <c r="M4" s="98"/>
    </row>
    <row r="5" spans="2:13" ht="42.75" customHeight="1" x14ac:dyDescent="0.25">
      <c r="B5" s="99" t="s">
        <v>273</v>
      </c>
      <c r="C5" s="100"/>
      <c r="D5" s="100"/>
      <c r="E5" s="100"/>
      <c r="F5" s="100"/>
      <c r="G5" s="100"/>
      <c r="H5" s="100"/>
      <c r="I5" s="100"/>
      <c r="J5" s="100"/>
      <c r="K5" s="100"/>
      <c r="L5" s="100"/>
      <c r="M5" s="100"/>
    </row>
    <row r="6" spans="2:13" ht="42.75" customHeight="1" x14ac:dyDescent="0.25">
      <c r="B6" s="89" t="s">
        <v>267</v>
      </c>
      <c r="C6" s="90"/>
      <c r="D6" s="90"/>
      <c r="E6" s="90"/>
      <c r="F6" s="90"/>
      <c r="G6" s="90"/>
      <c r="H6" s="90"/>
      <c r="I6" s="90"/>
      <c r="J6" s="90"/>
      <c r="K6" s="90"/>
      <c r="L6" s="90"/>
      <c r="M6" s="90"/>
    </row>
    <row r="7" spans="2:13" ht="42.75" customHeight="1" x14ac:dyDescent="0.25">
      <c r="B7" s="101" t="s">
        <v>276</v>
      </c>
      <c r="C7" s="100"/>
      <c r="D7" s="100"/>
      <c r="E7" s="100"/>
      <c r="F7" s="100"/>
      <c r="G7" s="100"/>
      <c r="H7" s="100"/>
      <c r="I7" s="100"/>
      <c r="J7" s="100"/>
      <c r="K7" s="100"/>
      <c r="L7" s="100"/>
      <c r="M7" s="100"/>
    </row>
    <row r="8" spans="2:13" ht="42.75" customHeight="1" x14ac:dyDescent="0.25">
      <c r="B8" s="89" t="s">
        <v>268</v>
      </c>
      <c r="C8" s="90"/>
      <c r="D8" s="90"/>
      <c r="E8" s="90"/>
      <c r="F8" s="90"/>
      <c r="G8" s="90"/>
      <c r="H8" s="90"/>
      <c r="I8" s="90"/>
      <c r="J8" s="90"/>
      <c r="K8" s="90"/>
      <c r="L8" s="90"/>
      <c r="M8" s="90"/>
    </row>
    <row r="9" spans="2:13" ht="42.75" customHeight="1" thickBot="1" x14ac:dyDescent="0.3">
      <c r="B9" s="102" t="s">
        <v>269</v>
      </c>
      <c r="C9" s="103"/>
      <c r="D9" s="55"/>
      <c r="E9" s="104"/>
      <c r="F9" s="105"/>
      <c r="G9" s="102" t="s">
        <v>270</v>
      </c>
      <c r="H9" s="103"/>
      <c r="I9" s="103"/>
      <c r="J9" s="104"/>
      <c r="K9" s="105"/>
      <c r="L9" s="62" t="s">
        <v>271</v>
      </c>
      <c r="M9" s="56"/>
    </row>
    <row r="10" spans="2:13" ht="30" customHeight="1" x14ac:dyDescent="0.3">
      <c r="B10" s="106" t="s">
        <v>6</v>
      </c>
      <c r="C10" s="107"/>
      <c r="D10" s="52"/>
      <c r="E10" s="108" t="s">
        <v>262</v>
      </c>
      <c r="F10" s="108"/>
      <c r="G10" s="108"/>
      <c r="H10" s="108"/>
      <c r="I10" s="108"/>
      <c r="J10" s="52" t="s">
        <v>1</v>
      </c>
      <c r="K10" s="109" t="s">
        <v>280</v>
      </c>
      <c r="L10" s="109"/>
      <c r="M10" s="110"/>
    </row>
    <row r="11" spans="2:13" ht="30" customHeight="1" x14ac:dyDescent="0.25">
      <c r="B11" s="111" t="s">
        <v>10</v>
      </c>
      <c r="C11" s="112"/>
      <c r="D11" s="53"/>
      <c r="E11" s="113">
        <v>11</v>
      </c>
      <c r="F11" s="113"/>
      <c r="G11" s="113"/>
      <c r="H11" s="113"/>
      <c r="I11" s="113"/>
      <c r="J11" s="112" t="s">
        <v>9</v>
      </c>
      <c r="K11" s="112"/>
      <c r="L11" s="114" t="str">
        <f>VLOOKUP(REG,'datos 2'!A2:B35,2,FALSE)</f>
        <v>Distrito Capital</v>
      </c>
      <c r="M11" s="115"/>
    </row>
    <row r="12" spans="2:13" ht="40.5" customHeight="1" x14ac:dyDescent="0.25">
      <c r="B12" s="116" t="s">
        <v>204</v>
      </c>
      <c r="C12" s="117"/>
      <c r="D12" s="53"/>
      <c r="E12" s="113">
        <v>921610</v>
      </c>
      <c r="F12" s="113"/>
      <c r="G12" s="113"/>
      <c r="H12" s="113"/>
      <c r="I12" s="113"/>
      <c r="J12" s="112" t="s">
        <v>11</v>
      </c>
      <c r="K12" s="112"/>
      <c r="L12" s="114" t="s">
        <v>278</v>
      </c>
      <c r="M12" s="115"/>
    </row>
    <row r="13" spans="2:13" ht="30.75" customHeight="1" x14ac:dyDescent="0.25">
      <c r="B13" s="6" t="s">
        <v>0</v>
      </c>
      <c r="C13" s="3"/>
      <c r="D13" s="3"/>
      <c r="E13" s="3"/>
      <c r="F13" s="3"/>
      <c r="G13" s="3"/>
      <c r="H13" s="156" t="s">
        <v>279</v>
      </c>
      <c r="I13" s="156"/>
      <c r="J13" s="156"/>
      <c r="K13" s="156"/>
      <c r="L13" s="156"/>
      <c r="M13" s="157"/>
    </row>
    <row r="14" spans="2:13" ht="30" customHeight="1" x14ac:dyDescent="0.25">
      <c r="B14" s="111" t="s">
        <v>211</v>
      </c>
      <c r="C14" s="112"/>
      <c r="D14" s="112"/>
      <c r="E14" s="112"/>
      <c r="F14" s="112"/>
      <c r="G14" s="112"/>
      <c r="H14" s="122" t="s">
        <v>213</v>
      </c>
      <c r="I14" s="122"/>
      <c r="J14" s="122"/>
      <c r="K14" s="122"/>
      <c r="L14" s="123"/>
      <c r="M14" s="124"/>
    </row>
    <row r="15" spans="2:13" ht="30" customHeight="1" x14ac:dyDescent="0.25">
      <c r="B15" s="17" t="s">
        <v>214</v>
      </c>
      <c r="C15" s="18"/>
      <c r="D15" s="18"/>
      <c r="E15" s="18"/>
      <c r="F15" s="18"/>
      <c r="G15" s="18"/>
      <c r="H15" s="125" t="s">
        <v>307</v>
      </c>
      <c r="I15" s="125"/>
      <c r="J15" s="125"/>
      <c r="K15" s="125"/>
      <c r="L15" s="19" t="s">
        <v>216</v>
      </c>
      <c r="M15" s="49">
        <v>1110484422</v>
      </c>
    </row>
    <row r="16" spans="2:13" ht="13.5" customHeight="1" x14ac:dyDescent="0.25">
      <c r="B16" s="26"/>
      <c r="C16" s="54"/>
      <c r="D16" s="18"/>
      <c r="E16" s="18"/>
      <c r="F16" s="18"/>
      <c r="G16" s="18"/>
      <c r="H16" s="51"/>
      <c r="I16" s="51"/>
      <c r="J16" s="51"/>
      <c r="K16" s="51"/>
      <c r="L16" s="19"/>
      <c r="M16" s="50"/>
    </row>
    <row r="17" spans="2:13" ht="36.75" customHeight="1" thickBot="1" x14ac:dyDescent="0.3">
      <c r="B17" s="126" t="s">
        <v>217</v>
      </c>
      <c r="C17" s="127"/>
      <c r="D17" s="127"/>
      <c r="E17" s="127"/>
      <c r="F17" s="127"/>
      <c r="G17" s="127"/>
      <c r="H17" s="127"/>
      <c r="I17" s="127"/>
      <c r="J17" s="127"/>
      <c r="K17" s="127"/>
      <c r="L17" s="127"/>
      <c r="M17" s="128"/>
    </row>
    <row r="18" spans="2:13" ht="30" customHeight="1" x14ac:dyDescent="0.25">
      <c r="B18" s="34" t="s">
        <v>215</v>
      </c>
      <c r="C18" s="35"/>
      <c r="D18" s="35"/>
      <c r="E18" s="33"/>
      <c r="F18" s="33"/>
      <c r="G18" s="33"/>
      <c r="H18" s="33"/>
      <c r="I18" s="33"/>
      <c r="J18" s="35" t="s">
        <v>216</v>
      </c>
      <c r="K18" s="47"/>
      <c r="L18" s="36"/>
      <c r="M18" s="48"/>
    </row>
    <row r="19" spans="2:13" ht="30" customHeight="1" x14ac:dyDescent="0.25">
      <c r="B19" s="17" t="s">
        <v>215</v>
      </c>
      <c r="D19" s="18"/>
      <c r="E19" s="23"/>
      <c r="F19" s="23"/>
      <c r="G19" s="23"/>
      <c r="H19" s="23"/>
      <c r="I19" s="23"/>
      <c r="J19" s="18" t="s">
        <v>216</v>
      </c>
      <c r="L19" s="25"/>
      <c r="M19" s="24"/>
    </row>
    <row r="20" spans="2:13" ht="30" customHeight="1" x14ac:dyDescent="0.25">
      <c r="B20" s="17" t="s">
        <v>215</v>
      </c>
      <c r="D20" s="18"/>
      <c r="E20" s="23"/>
      <c r="F20" s="23"/>
      <c r="G20" s="23"/>
      <c r="H20" s="23"/>
      <c r="I20" s="23"/>
      <c r="J20" s="18" t="s">
        <v>216</v>
      </c>
      <c r="L20" s="25"/>
      <c r="M20" s="24"/>
    </row>
    <row r="21" spans="2:13" ht="30" customHeight="1" thickBot="1" x14ac:dyDescent="0.3">
      <c r="B21" s="37"/>
      <c r="C21" s="38"/>
      <c r="D21" s="39"/>
      <c r="E21" s="40"/>
      <c r="F21" s="40"/>
      <c r="G21" s="40"/>
      <c r="H21" s="40"/>
      <c r="I21" s="40"/>
      <c r="J21" s="40"/>
      <c r="K21" s="39"/>
      <c r="L21" s="39"/>
      <c r="M21" s="41"/>
    </row>
    <row r="22" spans="2:13" ht="30" customHeight="1" x14ac:dyDescent="0.35">
      <c r="B22" s="6" t="s">
        <v>210</v>
      </c>
      <c r="C22" s="3"/>
      <c r="D22" s="3"/>
      <c r="E22" s="3"/>
      <c r="F22" s="18"/>
      <c r="G22" s="18"/>
      <c r="H22" s="129" t="s">
        <v>209</v>
      </c>
      <c r="I22" s="129"/>
      <c r="J22" s="129"/>
      <c r="K22" s="129"/>
      <c r="L22" s="129"/>
      <c r="M22" s="130"/>
    </row>
    <row r="23" spans="2:13" ht="30" customHeight="1" x14ac:dyDescent="0.35">
      <c r="B23" s="6" t="s">
        <v>7</v>
      </c>
      <c r="C23" s="3"/>
      <c r="D23" s="3"/>
      <c r="E23" s="3"/>
      <c r="F23" s="3"/>
      <c r="G23" s="3"/>
      <c r="H23" s="131">
        <v>2945363</v>
      </c>
      <c r="I23" s="131"/>
      <c r="J23" s="131"/>
      <c r="K23" s="131"/>
      <c r="L23" s="131"/>
      <c r="M23" s="132"/>
    </row>
    <row r="24" spans="2:13" ht="15.75" thickBot="1" x14ac:dyDescent="0.3">
      <c r="B24" s="1"/>
      <c r="M24" s="2"/>
    </row>
    <row r="25" spans="2:13" s="5" customFormat="1" ht="41.25" customHeight="1" thickBot="1" x14ac:dyDescent="0.3">
      <c r="B25" s="9" t="s">
        <v>2</v>
      </c>
      <c r="C25" s="133" t="s">
        <v>8</v>
      </c>
      <c r="D25" s="134"/>
      <c r="E25" s="133" t="s">
        <v>4</v>
      </c>
      <c r="F25" s="134"/>
      <c r="G25" s="135"/>
      <c r="H25" s="7" t="s">
        <v>5</v>
      </c>
      <c r="I25" s="15" t="s">
        <v>206</v>
      </c>
      <c r="J25" s="7" t="s">
        <v>207</v>
      </c>
      <c r="K25" s="136" t="s">
        <v>3</v>
      </c>
      <c r="L25" s="137"/>
      <c r="M25" s="138"/>
    </row>
    <row r="26" spans="2:13" ht="24.95" customHeight="1" x14ac:dyDescent="0.25">
      <c r="B26" s="10">
        <v>1</v>
      </c>
      <c r="C26" s="118"/>
      <c r="D26" s="118"/>
      <c r="E26" s="64" t="s">
        <v>282</v>
      </c>
      <c r="F26" s="69"/>
      <c r="G26" s="70"/>
      <c r="H26" s="73" t="s">
        <v>281</v>
      </c>
      <c r="I26" s="73">
        <v>275</v>
      </c>
      <c r="J26" s="73">
        <v>0</v>
      </c>
      <c r="K26" s="118"/>
      <c r="L26" s="118"/>
      <c r="M26" s="119"/>
    </row>
    <row r="27" spans="2:13" x14ac:dyDescent="0.25">
      <c r="B27" s="11">
        <v>2</v>
      </c>
      <c r="C27" s="142"/>
      <c r="D27" s="142"/>
      <c r="E27" s="64" t="s">
        <v>283</v>
      </c>
      <c r="F27" s="66"/>
      <c r="G27" s="67"/>
      <c r="H27" s="4" t="s">
        <v>281</v>
      </c>
      <c r="I27" s="4">
        <v>250</v>
      </c>
      <c r="J27" s="4">
        <v>0</v>
      </c>
      <c r="K27" s="142"/>
      <c r="L27" s="142"/>
      <c r="M27" s="143"/>
    </row>
    <row r="28" spans="2:13" x14ac:dyDescent="0.25">
      <c r="B28" s="10">
        <v>3</v>
      </c>
      <c r="C28" s="142"/>
      <c r="D28" s="142"/>
      <c r="E28" s="64" t="s">
        <v>284</v>
      </c>
      <c r="F28" s="66"/>
      <c r="G28" s="67"/>
      <c r="H28" s="4" t="s">
        <v>281</v>
      </c>
      <c r="I28" s="4">
        <v>250</v>
      </c>
      <c r="J28" s="4">
        <v>0</v>
      </c>
      <c r="K28" s="142"/>
      <c r="L28" s="142"/>
      <c r="M28" s="143"/>
    </row>
    <row r="29" spans="2:13" x14ac:dyDescent="0.25">
      <c r="B29" s="11">
        <v>4</v>
      </c>
      <c r="C29" s="142"/>
      <c r="D29" s="142"/>
      <c r="E29" s="64" t="s">
        <v>285</v>
      </c>
      <c r="F29" s="66"/>
      <c r="G29" s="67"/>
      <c r="H29" s="4" t="s">
        <v>281</v>
      </c>
      <c r="I29" s="4">
        <v>125</v>
      </c>
      <c r="J29" s="4">
        <v>0</v>
      </c>
      <c r="K29" s="142"/>
      <c r="L29" s="142"/>
      <c r="M29" s="143"/>
    </row>
    <row r="30" spans="2:13" x14ac:dyDescent="0.25">
      <c r="B30" s="10">
        <v>5</v>
      </c>
      <c r="C30" s="142"/>
      <c r="D30" s="142"/>
      <c r="E30" s="139" t="s">
        <v>286</v>
      </c>
      <c r="F30" s="140"/>
      <c r="G30" s="141"/>
      <c r="H30" s="4" t="s">
        <v>281</v>
      </c>
      <c r="I30" s="4">
        <v>10</v>
      </c>
      <c r="J30" s="4">
        <v>0</v>
      </c>
      <c r="K30" s="142"/>
      <c r="L30" s="142"/>
      <c r="M30" s="143"/>
    </row>
    <row r="31" spans="2:13" x14ac:dyDescent="0.25">
      <c r="B31" s="10">
        <v>6</v>
      </c>
      <c r="C31" s="144"/>
      <c r="D31" s="145"/>
      <c r="E31" s="64" t="s">
        <v>287</v>
      </c>
      <c r="F31" s="66"/>
      <c r="G31" s="67"/>
      <c r="H31" s="4" t="s">
        <v>281</v>
      </c>
      <c r="I31" s="4">
        <v>25</v>
      </c>
      <c r="J31" s="4">
        <v>0</v>
      </c>
      <c r="K31" s="144"/>
      <c r="L31" s="146"/>
      <c r="M31" s="147"/>
    </row>
    <row r="32" spans="2:13" x14ac:dyDescent="0.25">
      <c r="B32" s="11">
        <v>7</v>
      </c>
      <c r="C32" s="65"/>
      <c r="D32" s="67"/>
      <c r="E32" s="64" t="s">
        <v>288</v>
      </c>
      <c r="F32" s="66"/>
      <c r="G32" s="67"/>
      <c r="H32" s="4" t="s">
        <v>281</v>
      </c>
      <c r="I32" s="4">
        <v>25</v>
      </c>
      <c r="J32" s="4">
        <v>0</v>
      </c>
      <c r="K32" s="65"/>
      <c r="L32" s="66"/>
      <c r="M32" s="68"/>
    </row>
    <row r="33" spans="2:13" x14ac:dyDescent="0.25">
      <c r="B33" s="10">
        <v>8</v>
      </c>
      <c r="C33" s="65"/>
      <c r="D33" s="67"/>
      <c r="E33" s="64" t="s">
        <v>289</v>
      </c>
      <c r="F33" s="66"/>
      <c r="G33" s="67"/>
      <c r="H33" s="4" t="s">
        <v>281</v>
      </c>
      <c r="I33" s="4">
        <v>25</v>
      </c>
      <c r="J33" s="4">
        <v>0</v>
      </c>
      <c r="K33" s="65"/>
      <c r="L33" s="66"/>
      <c r="M33" s="68"/>
    </row>
    <row r="34" spans="2:13" x14ac:dyDescent="0.25">
      <c r="B34" s="11">
        <v>9</v>
      </c>
      <c r="C34" s="65"/>
      <c r="D34" s="67"/>
      <c r="E34" s="64" t="s">
        <v>290</v>
      </c>
      <c r="F34" s="66"/>
      <c r="G34" s="67"/>
      <c r="H34" s="4" t="s">
        <v>281</v>
      </c>
      <c r="I34" s="4">
        <v>16</v>
      </c>
      <c r="J34" s="4">
        <v>0</v>
      </c>
      <c r="K34" s="65"/>
      <c r="L34" s="66"/>
      <c r="M34" s="68"/>
    </row>
    <row r="35" spans="2:13" x14ac:dyDescent="0.25">
      <c r="B35" s="10">
        <v>10</v>
      </c>
      <c r="C35" s="65"/>
      <c r="D35" s="67"/>
      <c r="E35" s="64" t="s">
        <v>291</v>
      </c>
      <c r="F35" s="66"/>
      <c r="G35" s="67"/>
      <c r="H35" s="4" t="s">
        <v>281</v>
      </c>
      <c r="I35" s="4">
        <v>26</v>
      </c>
      <c r="J35" s="4">
        <v>0</v>
      </c>
      <c r="K35" s="65"/>
      <c r="L35" s="66"/>
      <c r="M35" s="68"/>
    </row>
    <row r="36" spans="2:13" x14ac:dyDescent="0.25">
      <c r="B36" s="10">
        <v>11</v>
      </c>
      <c r="C36" s="65"/>
      <c r="D36" s="67"/>
      <c r="E36" s="64" t="s">
        <v>292</v>
      </c>
      <c r="F36" s="66"/>
      <c r="G36" s="67"/>
      <c r="H36" s="4" t="s">
        <v>281</v>
      </c>
      <c r="I36" s="4">
        <v>25</v>
      </c>
      <c r="J36" s="4">
        <v>0</v>
      </c>
      <c r="K36" s="65"/>
      <c r="L36" s="66"/>
      <c r="M36" s="68"/>
    </row>
    <row r="37" spans="2:13" x14ac:dyDescent="0.25">
      <c r="B37" s="11">
        <v>12</v>
      </c>
      <c r="C37" s="65"/>
      <c r="D37" s="67"/>
      <c r="E37" s="64" t="s">
        <v>293</v>
      </c>
      <c r="F37" s="66"/>
      <c r="G37" s="67"/>
      <c r="H37" s="4" t="s">
        <v>281</v>
      </c>
      <c r="I37" s="4">
        <v>25</v>
      </c>
      <c r="J37" s="4">
        <v>0</v>
      </c>
      <c r="K37" s="65"/>
      <c r="L37" s="66"/>
      <c r="M37" s="68"/>
    </row>
    <row r="38" spans="2:13" x14ac:dyDescent="0.25">
      <c r="B38" s="10">
        <v>13</v>
      </c>
      <c r="C38" s="65"/>
      <c r="D38" s="67"/>
      <c r="E38" s="64" t="s">
        <v>294</v>
      </c>
      <c r="F38" s="66"/>
      <c r="G38" s="67"/>
      <c r="H38" s="4" t="s">
        <v>281</v>
      </c>
      <c r="I38" s="4">
        <v>100</v>
      </c>
      <c r="J38" s="4">
        <v>0</v>
      </c>
      <c r="K38" s="65"/>
      <c r="L38" s="66"/>
      <c r="M38" s="68"/>
    </row>
    <row r="39" spans="2:13" x14ac:dyDescent="0.25">
      <c r="B39" s="11">
        <v>14</v>
      </c>
      <c r="C39" s="65"/>
      <c r="D39" s="67"/>
      <c r="E39" s="64" t="s">
        <v>295</v>
      </c>
      <c r="F39" s="66"/>
      <c r="G39" s="67"/>
      <c r="H39" s="4" t="s">
        <v>281</v>
      </c>
      <c r="I39" s="4">
        <v>100</v>
      </c>
      <c r="J39" s="4">
        <v>0</v>
      </c>
      <c r="K39" s="65"/>
      <c r="L39" s="66"/>
      <c r="M39" s="68"/>
    </row>
    <row r="40" spans="2:13" x14ac:dyDescent="0.25">
      <c r="B40" s="10">
        <v>15</v>
      </c>
      <c r="C40" s="65"/>
      <c r="D40" s="67"/>
      <c r="E40" s="64" t="s">
        <v>296</v>
      </c>
      <c r="F40" s="66"/>
      <c r="G40" s="67"/>
      <c r="H40" s="4" t="s">
        <v>281</v>
      </c>
      <c r="I40" s="4">
        <v>100</v>
      </c>
      <c r="J40" s="4">
        <v>0</v>
      </c>
      <c r="K40" s="65"/>
      <c r="L40" s="66"/>
      <c r="M40" s="68"/>
    </row>
    <row r="41" spans="2:13" x14ac:dyDescent="0.25">
      <c r="B41" s="10">
        <v>16</v>
      </c>
      <c r="C41" s="65"/>
      <c r="D41" s="67"/>
      <c r="E41" s="64" t="s">
        <v>297</v>
      </c>
      <c r="F41" s="66"/>
      <c r="G41" s="67"/>
      <c r="H41" s="4" t="s">
        <v>281</v>
      </c>
      <c r="I41" s="4">
        <v>100</v>
      </c>
      <c r="J41" s="4">
        <v>0</v>
      </c>
      <c r="K41" s="65"/>
      <c r="L41" s="66"/>
      <c r="M41" s="68"/>
    </row>
    <row r="42" spans="2:13" x14ac:dyDescent="0.25">
      <c r="B42" s="11">
        <v>17</v>
      </c>
      <c r="C42" s="65"/>
      <c r="D42" s="67"/>
      <c r="E42" s="64" t="s">
        <v>298</v>
      </c>
      <c r="F42" s="66"/>
      <c r="G42" s="67"/>
      <c r="H42" s="4" t="s">
        <v>281</v>
      </c>
      <c r="I42" s="4">
        <v>2</v>
      </c>
      <c r="J42" s="4">
        <v>0</v>
      </c>
      <c r="K42" s="65"/>
      <c r="L42" s="66"/>
      <c r="M42" s="68"/>
    </row>
    <row r="43" spans="2:13" x14ac:dyDescent="0.25">
      <c r="B43" s="10">
        <v>18</v>
      </c>
      <c r="C43" s="65"/>
      <c r="D43" s="67"/>
      <c r="E43" s="139" t="s">
        <v>299</v>
      </c>
      <c r="F43" s="140"/>
      <c r="G43" s="141"/>
      <c r="H43" s="4" t="s">
        <v>281</v>
      </c>
      <c r="I43" s="4">
        <v>2</v>
      </c>
      <c r="J43" s="4">
        <v>0</v>
      </c>
      <c r="K43" s="65"/>
      <c r="L43" s="66"/>
      <c r="M43" s="68"/>
    </row>
    <row r="44" spans="2:13" x14ac:dyDescent="0.25">
      <c r="B44" s="11">
        <v>19</v>
      </c>
      <c r="C44" s="65"/>
      <c r="D44" s="67"/>
      <c r="E44" s="64" t="s">
        <v>300</v>
      </c>
      <c r="F44" s="66"/>
      <c r="G44" s="67"/>
      <c r="H44" s="4" t="s">
        <v>281</v>
      </c>
      <c r="I44" s="4">
        <v>250</v>
      </c>
      <c r="J44" s="4">
        <v>0</v>
      </c>
      <c r="K44" s="65"/>
      <c r="L44" s="66"/>
      <c r="M44" s="68"/>
    </row>
    <row r="45" spans="2:13" x14ac:dyDescent="0.25">
      <c r="B45" s="10">
        <v>20</v>
      </c>
      <c r="C45" s="65"/>
      <c r="D45" s="67"/>
      <c r="E45" s="64" t="s">
        <v>301</v>
      </c>
      <c r="F45" s="66"/>
      <c r="G45" s="67"/>
      <c r="H45" s="4" t="s">
        <v>281</v>
      </c>
      <c r="I45" s="4">
        <v>250</v>
      </c>
      <c r="J45" s="4">
        <v>0</v>
      </c>
      <c r="K45" s="65"/>
      <c r="L45" s="66"/>
      <c r="M45" s="68"/>
    </row>
    <row r="46" spans="2:13" x14ac:dyDescent="0.25">
      <c r="B46" s="10">
        <v>21</v>
      </c>
      <c r="C46" s="65"/>
      <c r="D46" s="67"/>
      <c r="E46" s="64" t="s">
        <v>302</v>
      </c>
      <c r="F46" s="66"/>
      <c r="G46" s="67"/>
      <c r="H46" s="4" t="s">
        <v>281</v>
      </c>
      <c r="I46" s="4">
        <v>250</v>
      </c>
      <c r="J46" s="4">
        <v>0</v>
      </c>
      <c r="K46" s="65"/>
      <c r="L46" s="66"/>
      <c r="M46" s="68"/>
    </row>
    <row r="47" spans="2:13" x14ac:dyDescent="0.25">
      <c r="B47" s="11">
        <v>22</v>
      </c>
      <c r="C47" s="65"/>
      <c r="D47" s="67"/>
      <c r="E47" s="64" t="s">
        <v>303</v>
      </c>
      <c r="F47" s="66"/>
      <c r="G47" s="67"/>
      <c r="H47" s="4" t="s">
        <v>281</v>
      </c>
      <c r="I47" s="4">
        <v>1</v>
      </c>
      <c r="J47" s="4">
        <v>0</v>
      </c>
      <c r="K47" s="65"/>
      <c r="L47" s="66"/>
      <c r="M47" s="68"/>
    </row>
    <row r="48" spans="2:13" x14ac:dyDescent="0.25">
      <c r="B48" s="10">
        <v>23</v>
      </c>
      <c r="C48" s="65"/>
      <c r="D48" s="67"/>
      <c r="E48" s="64" t="s">
        <v>304</v>
      </c>
      <c r="F48" s="66"/>
      <c r="G48" s="67"/>
      <c r="H48" s="4" t="s">
        <v>281</v>
      </c>
      <c r="I48" s="4">
        <v>2</v>
      </c>
      <c r="J48" s="4">
        <v>0</v>
      </c>
      <c r="K48" s="65"/>
      <c r="L48" s="66"/>
      <c r="M48" s="68"/>
    </row>
    <row r="49" spans="2:13" x14ac:dyDescent="0.25">
      <c r="B49" s="11">
        <v>24</v>
      </c>
      <c r="C49" s="65"/>
      <c r="D49" s="67"/>
      <c r="E49" s="74" t="s">
        <v>306</v>
      </c>
      <c r="F49" s="71"/>
      <c r="G49" s="72"/>
      <c r="H49" s="4" t="s">
        <v>281</v>
      </c>
      <c r="I49" s="4">
        <v>1</v>
      </c>
      <c r="J49" s="4">
        <v>0</v>
      </c>
      <c r="K49" s="65"/>
      <c r="L49" s="66"/>
      <c r="M49" s="68"/>
    </row>
    <row r="50" spans="2:13" x14ac:dyDescent="0.25">
      <c r="B50" s="10">
        <v>25</v>
      </c>
      <c r="C50" s="65"/>
      <c r="D50" s="67"/>
      <c r="E50" s="139" t="s">
        <v>305</v>
      </c>
      <c r="F50" s="140"/>
      <c r="G50" s="141"/>
      <c r="H50" s="4" t="s">
        <v>281</v>
      </c>
      <c r="I50" s="4">
        <v>3</v>
      </c>
      <c r="J50" s="4">
        <v>0</v>
      </c>
      <c r="K50" s="65"/>
      <c r="L50" s="66"/>
      <c r="M50" s="68"/>
    </row>
    <row r="51" spans="2:13" x14ac:dyDescent="0.25">
      <c r="B51" s="4"/>
      <c r="C51" s="4"/>
      <c r="D51" s="4"/>
      <c r="E51" s="4"/>
      <c r="F51" s="4"/>
      <c r="G51" s="4"/>
      <c r="H51" s="4"/>
      <c r="I51" s="4"/>
      <c r="J51" s="4"/>
      <c r="K51" s="65"/>
      <c r="L51" s="66"/>
      <c r="M51" s="68"/>
    </row>
    <row r="52" spans="2:13" x14ac:dyDescent="0.25">
      <c r="B52" s="4"/>
      <c r="C52" s="4"/>
      <c r="D52" s="4"/>
      <c r="E52" s="4"/>
      <c r="F52" s="4"/>
      <c r="G52" s="4"/>
      <c r="H52" s="4"/>
      <c r="I52" s="4"/>
      <c r="J52" s="4"/>
      <c r="K52" s="65"/>
      <c r="L52" s="66"/>
      <c r="M52" s="68"/>
    </row>
    <row r="53" spans="2:13" x14ac:dyDescent="0.25">
      <c r="B53" s="4"/>
      <c r="C53" s="4"/>
      <c r="D53" s="4"/>
      <c r="E53" s="4"/>
      <c r="F53" s="4"/>
      <c r="G53" s="4"/>
      <c r="H53" s="4"/>
      <c r="I53" s="4"/>
      <c r="J53" s="4"/>
      <c r="K53" s="65"/>
      <c r="L53" s="66"/>
      <c r="M53" s="68"/>
    </row>
    <row r="54" spans="2:13" x14ac:dyDescent="0.25">
      <c r="C54" s="161"/>
      <c r="D54" s="161"/>
      <c r="E54" s="161"/>
      <c r="F54" s="161"/>
      <c r="G54" s="161"/>
      <c r="H54" s="161"/>
      <c r="I54" s="162"/>
      <c r="J54" s="161"/>
      <c r="K54" s="154"/>
      <c r="L54" s="154"/>
      <c r="M54" s="155"/>
    </row>
    <row r="55" spans="2:13" x14ac:dyDescent="0.25">
      <c r="C55" s="3" t="s">
        <v>13</v>
      </c>
      <c r="D55" s="13"/>
      <c r="E55" s="148" t="s">
        <v>307</v>
      </c>
      <c r="F55" s="148"/>
      <c r="G55" s="148"/>
      <c r="H55" s="12"/>
      <c r="I55" s="3"/>
      <c r="J55" s="19" t="s">
        <v>12</v>
      </c>
      <c r="K55" s="148" t="s">
        <v>308</v>
      </c>
      <c r="L55" s="148"/>
      <c r="M55" s="20"/>
    </row>
    <row r="56" spans="2:13" x14ac:dyDescent="0.25">
      <c r="C56" s="3" t="s">
        <v>14</v>
      </c>
      <c r="D56" s="13"/>
      <c r="E56" s="148"/>
      <c r="F56" s="148"/>
      <c r="G56" s="148"/>
      <c r="H56" s="148"/>
      <c r="I56" s="8"/>
      <c r="J56" s="8"/>
      <c r="K56" s="13"/>
      <c r="L56" s="13"/>
      <c r="M56" s="14"/>
    </row>
    <row r="57" spans="2:13" x14ac:dyDescent="0.25">
      <c r="M57" s="2"/>
    </row>
    <row r="58" spans="2:13" x14ac:dyDescent="0.25">
      <c r="C58" s="149" t="s">
        <v>275</v>
      </c>
      <c r="D58" s="150"/>
      <c r="E58" s="150"/>
      <c r="F58" s="150"/>
      <c r="G58" s="150"/>
      <c r="H58" s="150"/>
      <c r="I58" s="150"/>
      <c r="J58" s="150"/>
      <c r="K58" s="150"/>
      <c r="L58" s="150"/>
      <c r="M58" s="151"/>
    </row>
    <row r="59" spans="2:13" ht="15.75" thickBot="1" x14ac:dyDescent="0.3">
      <c r="C59" s="152"/>
      <c r="D59" s="152"/>
      <c r="E59" s="152"/>
      <c r="F59" s="152"/>
      <c r="G59" s="152"/>
      <c r="H59" s="152"/>
      <c r="I59" s="152"/>
      <c r="J59" s="152"/>
      <c r="K59" s="152"/>
      <c r="L59" s="152"/>
      <c r="M59" s="153"/>
    </row>
  </sheetData>
  <dataConsolidate/>
  <mergeCells count="53">
    <mergeCell ref="E56:H56"/>
    <mergeCell ref="E50:G50"/>
    <mergeCell ref="C30:D30"/>
    <mergeCell ref="K31:M31"/>
    <mergeCell ref="E43:G43"/>
    <mergeCell ref="G9:I9"/>
    <mergeCell ref="K30:M30"/>
    <mergeCell ref="B10:C10"/>
    <mergeCell ref="J12:K12"/>
    <mergeCell ref="J11:K11"/>
    <mergeCell ref="H23:M23"/>
    <mergeCell ref="K25:M25"/>
    <mergeCell ref="K26:M26"/>
    <mergeCell ref="B11:C11"/>
    <mergeCell ref="B12:C12"/>
    <mergeCell ref="B14:G14"/>
    <mergeCell ref="H22:M22"/>
    <mergeCell ref="H14:K14"/>
    <mergeCell ref="L14:M14"/>
    <mergeCell ref="B17:M17"/>
    <mergeCell ref="H15:K15"/>
    <mergeCell ref="C58:M59"/>
    <mergeCell ref="C25:D25"/>
    <mergeCell ref="E25:G25"/>
    <mergeCell ref="C26:D26"/>
    <mergeCell ref="J54:M54"/>
    <mergeCell ref="C27:D27"/>
    <mergeCell ref="K27:M27"/>
    <mergeCell ref="K28:M28"/>
    <mergeCell ref="K29:M29"/>
    <mergeCell ref="K55:L55"/>
    <mergeCell ref="C28:D28"/>
    <mergeCell ref="C29:D29"/>
    <mergeCell ref="C54:H54"/>
    <mergeCell ref="E30:G30"/>
    <mergeCell ref="C31:D31"/>
    <mergeCell ref="E55:G55"/>
    <mergeCell ref="B2:L3"/>
    <mergeCell ref="H13:M13"/>
    <mergeCell ref="E11:I11"/>
    <mergeCell ref="L11:M11"/>
    <mergeCell ref="L12:M12"/>
    <mergeCell ref="E12:I12"/>
    <mergeCell ref="E10:I10"/>
    <mergeCell ref="K10:M10"/>
    <mergeCell ref="B4:M4"/>
    <mergeCell ref="B5:M5"/>
    <mergeCell ref="B6:M6"/>
    <mergeCell ref="B7:M7"/>
    <mergeCell ref="B8:M8"/>
    <mergeCell ref="B9:C9"/>
    <mergeCell ref="E9:F9"/>
    <mergeCell ref="J9:K9"/>
  </mergeCells>
  <conditionalFormatting sqref="L11">
    <cfRule type="containsErrors" dxfId="0" priority="1">
      <formula>ISERROR(L11)</formula>
    </cfRule>
  </conditionalFormatting>
  <dataValidations xWindow="307" yWindow="422" count="13">
    <dataValidation allowBlank="1" showInputMessage="1" showErrorMessage="1" promptTitle=" " sqref="H23:M23" xr:uid="{00000000-0002-0000-0000-000001000000}"/>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57" xr:uid="{00000000-0002-0000-0000-000002000000}"/>
    <dataValidation allowBlank="1" showInputMessage="1" showErrorMessage="1" promptTitle="NOMBRE" prompt="Digite el nombre de la persona que autoriza esta solicitud de elementos" sqref="E55:G55" xr:uid="{00000000-0002-0000-0000-000003000000}"/>
    <dataValidation allowBlank="1" showInputMessage="1" showErrorMessage="1" promptTitle="CARGO" prompt="digite el cargo de la persona que autoriza la solicitud de bienes. (Director, Subidirector, Coordiandor o Jefe de área." sqref="K55 M55" xr:uid="{00000000-0002-0000-0000-000004000000}"/>
    <dataValidation allowBlank="1" showInputMessage="1" showErrorMessage="1" promptTitle="FIRMA" prompt="Firma de la persona que autoriza la solicitud de bienes." sqref="E56:H56" xr:uid="{00000000-0002-0000-0000-000005000000}"/>
    <dataValidation type="list" allowBlank="1" showInputMessage="1" showErrorMessage="1" sqref="E11:I11" xr:uid="{00000000-0002-0000-0000-000006000000}">
      <formula1>REGIONALES</formula1>
    </dataValidation>
    <dataValidation allowBlank="1" showInputMessage="1" showErrorMessage="1" promptTitle="CÓDIGO SENA" prompt="Si conoce el código del elemento por favo digitelo, en caso contrario deje este espacio en blanco" sqref="C26:D26" xr:uid="{00000000-0002-0000-0000-000007000000}"/>
    <dataValidation allowBlank="1" showInputMessage="1" showErrorMessage="1" promptTitle="OBSERVACIONES " prompt="Digite las observaciones  que considere se deben tener en cuenta relacionadas con el elemento solicitado." sqref="L26:M30 K26:K53" xr:uid="{00000000-0002-0000-0000-000009000000}"/>
    <dataValidation allowBlank="1" showInputMessage="1" showErrorMessage="1" promptTitle="DESCRIPCIÓN DEL BIEN" prompt="Describa de manera clara el nombre del elemento que se esta solicitando y las caracteristicas del mismo si es necesario." sqref="F26:G26 F28:G29 E26:E50" xr:uid="{00000000-0002-0000-0000-00000A000000}"/>
    <dataValidation allowBlank="1" showInputMessage="1" showErrorMessage="1" promptTitle="CÓDIGO SENA" prompt="Si conoce el código del elemento por favo digitelo." sqref="D27:D30 C27:C50" xr:uid="{00000000-0002-0000-0000-00000D000000}"/>
    <dataValidation allowBlank="1" showInputMessage="1" showErrorMessage="1" promptTitle="UNIDAD DE MEDIDA" prompt="Digite la unidad de medida el elemento solicitado ejemplo: unidad, caja, gramos." sqref="H26:H50" xr:uid="{00000000-0002-0000-0000-000008000000}"/>
    <dataValidation allowBlank="1" showInputMessage="1" showErrorMessage="1" promptTitle="CANTIDAD SOLICITADA" prompt="Digite la cantidad de unidades solicitadas del bien" sqref="I26:I50" xr:uid="{00000000-0002-0000-0000-00000B000000}"/>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50" xr:uid="{00000000-0002-0000-0000-00000C000000}"/>
  </dataValidations>
  <pageMargins left="0.70866141732283472" right="0.70866141732283472" top="0.74803149606299213" bottom="0.74803149606299213" header="0.31496062992125984" footer="0.31496062992125984"/>
  <pageSetup paperSize="119" scale="40" orientation="portrait" horizontalDpi="4294967295" verticalDpi="4294967295" r:id="rId1"/>
  <drawing r:id="rId2"/>
  <extLst>
    <ext xmlns:x14="http://schemas.microsoft.com/office/spreadsheetml/2009/9/main" uri="{CCE6A557-97BC-4b89-ADB6-D9C93CAAB3DF}">
      <x14:dataValidations xmlns:xm="http://schemas.microsoft.com/office/excel/2006/main" xWindow="307" yWindow="422" count="2">
        <x14:dataValidation type="list" allowBlank="1" showInputMessage="1" showErrorMessage="1" xr:uid="{00000000-0002-0000-0000-00000E000000}">
          <x14:formula1>
            <xm:f>'datos 2'!$B$38:$B$39</xm:f>
          </x14:formula1>
          <xm:sqref>H22:M22</xm:sqref>
        </x14:dataValidation>
        <x14:dataValidation type="list" allowBlank="1" showInputMessage="1" showErrorMessage="1" xr:uid="{00000000-0002-0000-0000-00000F000000}">
          <x14:formula1>
            <xm:f>'datos 2'!$B$41:$B$42</xm:f>
          </x14:formula1>
          <xm:sqref>H14:K14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E154"/>
  <sheetViews>
    <sheetView showGridLines="0" topLeftCell="A6" workbookViewId="0">
      <selection activeCell="F41" sqref="F41"/>
    </sheetView>
  </sheetViews>
  <sheetFormatPr baseColWidth="10" defaultRowHeight="15" x14ac:dyDescent="0.25"/>
  <cols>
    <col min="2" max="2" width="20.42578125" customWidth="1"/>
    <col min="5" max="5" width="11.42578125" customWidth="1"/>
  </cols>
  <sheetData>
    <row r="1" spans="1:135" x14ac:dyDescent="0.25">
      <c r="A1" t="s">
        <v>15</v>
      </c>
      <c r="B1" t="s">
        <v>9</v>
      </c>
      <c r="C1" t="s">
        <v>203</v>
      </c>
      <c r="D1">
        <v>1</v>
      </c>
      <c r="E1">
        <v>5</v>
      </c>
      <c r="F1">
        <v>8</v>
      </c>
      <c r="G1">
        <v>11</v>
      </c>
      <c r="H1">
        <v>13</v>
      </c>
      <c r="I1">
        <v>15</v>
      </c>
      <c r="J1">
        <v>17</v>
      </c>
      <c r="K1">
        <v>18</v>
      </c>
      <c r="L1">
        <v>19</v>
      </c>
      <c r="M1">
        <v>20</v>
      </c>
      <c r="N1">
        <v>23</v>
      </c>
      <c r="O1">
        <v>25</v>
      </c>
      <c r="P1">
        <v>27</v>
      </c>
      <c r="Q1">
        <v>41</v>
      </c>
      <c r="R1">
        <v>44</v>
      </c>
      <c r="S1">
        <v>47</v>
      </c>
      <c r="T1">
        <v>50</v>
      </c>
      <c r="U1">
        <v>52</v>
      </c>
      <c r="V1">
        <v>54</v>
      </c>
      <c r="W1">
        <v>63</v>
      </c>
      <c r="X1">
        <v>66</v>
      </c>
      <c r="Y1">
        <v>68</v>
      </c>
      <c r="Z1">
        <v>70</v>
      </c>
      <c r="AA1">
        <v>73</v>
      </c>
      <c r="AB1">
        <v>76</v>
      </c>
      <c r="AC1">
        <v>81</v>
      </c>
      <c r="AD1">
        <v>85</v>
      </c>
      <c r="AE1">
        <v>86</v>
      </c>
      <c r="AF1">
        <v>88</v>
      </c>
      <c r="AG1">
        <v>91</v>
      </c>
      <c r="AH1">
        <v>94</v>
      </c>
      <c r="AI1">
        <v>95</v>
      </c>
      <c r="AJ1">
        <v>97</v>
      </c>
      <c r="AK1">
        <v>99</v>
      </c>
      <c r="AO1">
        <v>18</v>
      </c>
      <c r="AQ1">
        <v>19</v>
      </c>
      <c r="AU1">
        <v>20</v>
      </c>
      <c r="AY1">
        <v>23</v>
      </c>
      <c r="BB1">
        <v>25</v>
      </c>
      <c r="BI1">
        <v>27</v>
      </c>
      <c r="BK1">
        <v>41</v>
      </c>
      <c r="BQ1">
        <v>44</v>
      </c>
      <c r="BT1">
        <v>47</v>
      </c>
      <c r="BW1">
        <v>50</v>
      </c>
      <c r="BZ1">
        <v>52</v>
      </c>
      <c r="CD1">
        <v>54</v>
      </c>
      <c r="CG1">
        <v>63</v>
      </c>
      <c r="CK1">
        <v>66</v>
      </c>
      <c r="CO1">
        <v>68</v>
      </c>
      <c r="CX1">
        <v>70</v>
      </c>
      <c r="CZ1">
        <v>73</v>
      </c>
      <c r="DD1">
        <v>76</v>
      </c>
      <c r="DO1">
        <v>81</v>
      </c>
      <c r="DQ1">
        <v>85</v>
      </c>
      <c r="DS1">
        <v>86</v>
      </c>
      <c r="DU1">
        <v>88</v>
      </c>
      <c r="DW1">
        <v>91</v>
      </c>
      <c r="DY1">
        <v>94</v>
      </c>
      <c r="EA1">
        <v>95</v>
      </c>
      <c r="EC1">
        <v>97</v>
      </c>
      <c r="EE1">
        <v>99</v>
      </c>
    </row>
    <row r="2" spans="1:135" ht="20.100000000000001" customHeight="1" x14ac:dyDescent="0.25">
      <c r="A2">
        <v>1</v>
      </c>
      <c r="B2" t="s">
        <v>96</v>
      </c>
      <c r="C2">
        <v>1</v>
      </c>
      <c r="D2" s="8" t="s">
        <v>97</v>
      </c>
      <c r="E2" s="8" t="s">
        <v>27</v>
      </c>
      <c r="F2" s="8" t="s">
        <v>45</v>
      </c>
      <c r="G2" s="8" t="s">
        <v>113</v>
      </c>
      <c r="H2" s="8" t="s">
        <v>51</v>
      </c>
      <c r="I2" s="8" t="s">
        <v>56</v>
      </c>
      <c r="J2" s="8" t="s">
        <v>64</v>
      </c>
      <c r="K2" s="8" t="s">
        <v>67</v>
      </c>
      <c r="L2" s="8" t="s">
        <v>75</v>
      </c>
      <c r="M2" s="8" t="s">
        <v>80</v>
      </c>
      <c r="N2" s="8" t="s">
        <v>87</v>
      </c>
      <c r="O2" s="8" t="s">
        <v>95</v>
      </c>
      <c r="P2" s="8" t="s">
        <v>83</v>
      </c>
      <c r="Q2" s="8" t="s">
        <v>132</v>
      </c>
      <c r="R2" s="8" t="s">
        <v>123</v>
      </c>
      <c r="S2" s="8" t="s">
        <v>137</v>
      </c>
      <c r="T2" s="8" t="s">
        <v>141</v>
      </c>
      <c r="U2" s="8" t="s">
        <v>146</v>
      </c>
      <c r="V2" s="8" t="s">
        <v>150</v>
      </c>
      <c r="W2" s="8" t="s">
        <v>156</v>
      </c>
      <c r="X2" s="8" t="s">
        <v>161</v>
      </c>
      <c r="Y2" s="8" t="s">
        <v>176</v>
      </c>
      <c r="Z2" s="8" t="s">
        <v>179</v>
      </c>
      <c r="AA2" s="8" t="s">
        <v>184</v>
      </c>
      <c r="AB2" s="8" t="s">
        <v>196</v>
      </c>
      <c r="AC2" s="8" t="s">
        <v>39</v>
      </c>
      <c r="AD2" s="8" t="s">
        <v>70</v>
      </c>
      <c r="AE2" s="8" t="s">
        <v>153</v>
      </c>
      <c r="AF2" s="8" t="s">
        <v>166</v>
      </c>
      <c r="AG2" s="8" t="s">
        <v>18</v>
      </c>
      <c r="AH2" s="8" t="s">
        <v>119</v>
      </c>
      <c r="AI2" s="8" t="s">
        <v>126</v>
      </c>
      <c r="AJ2" s="8" t="s">
        <v>199</v>
      </c>
      <c r="AK2" t="s">
        <v>201</v>
      </c>
    </row>
    <row r="3" spans="1:135" ht="20.100000000000001" customHeight="1" x14ac:dyDescent="0.25">
      <c r="A3">
        <v>5</v>
      </c>
      <c r="B3" t="s">
        <v>19</v>
      </c>
      <c r="C3">
        <v>5</v>
      </c>
      <c r="D3" s="8"/>
      <c r="E3" s="8" t="s">
        <v>20</v>
      </c>
      <c r="F3" s="8" t="s">
        <v>41</v>
      </c>
      <c r="G3" s="8" t="s">
        <v>115</v>
      </c>
      <c r="H3" s="8" t="s">
        <v>47</v>
      </c>
      <c r="I3" s="8" t="s">
        <v>53</v>
      </c>
      <c r="J3" s="8" t="s">
        <v>59</v>
      </c>
      <c r="K3" s="8" t="s">
        <v>66</v>
      </c>
      <c r="L3" s="8" t="s">
        <v>72</v>
      </c>
      <c r="M3" s="8" t="s">
        <v>77</v>
      </c>
      <c r="N3" s="8" t="s">
        <v>85</v>
      </c>
      <c r="O3" s="8" t="s">
        <v>89</v>
      </c>
      <c r="P3" s="8" t="s">
        <v>82</v>
      </c>
      <c r="Q3" s="8" t="s">
        <v>128</v>
      </c>
      <c r="R3" s="8" t="s">
        <v>121</v>
      </c>
      <c r="S3" s="8" t="s">
        <v>135</v>
      </c>
      <c r="T3" s="8" t="s">
        <v>139</v>
      </c>
      <c r="U3" s="8" t="s">
        <v>143</v>
      </c>
      <c r="V3" s="8" t="s">
        <v>148</v>
      </c>
      <c r="W3" s="8" t="s">
        <v>155</v>
      </c>
      <c r="X3" s="8" t="s">
        <v>160</v>
      </c>
      <c r="Y3" s="8" t="s">
        <v>168</v>
      </c>
      <c r="Z3" s="8" t="s">
        <v>178</v>
      </c>
      <c r="AA3" s="8" t="s">
        <v>181</v>
      </c>
      <c r="AB3" s="8" t="s">
        <v>186</v>
      </c>
      <c r="AC3" s="8" t="s">
        <v>38</v>
      </c>
      <c r="AD3" s="8" t="s">
        <v>69</v>
      </c>
      <c r="AE3" s="8" t="s">
        <v>152</v>
      </c>
      <c r="AF3" s="8" t="s">
        <v>165</v>
      </c>
      <c r="AG3" s="8" t="s">
        <v>17</v>
      </c>
      <c r="AH3" s="8" t="s">
        <v>118</v>
      </c>
      <c r="AI3" s="8" t="s">
        <v>125</v>
      </c>
      <c r="AJ3" s="8" t="s">
        <v>198</v>
      </c>
      <c r="AK3" t="s">
        <v>202</v>
      </c>
    </row>
    <row r="4" spans="1:135" ht="20.100000000000001" customHeight="1" x14ac:dyDescent="0.25">
      <c r="A4">
        <v>8</v>
      </c>
      <c r="B4" t="s">
        <v>40</v>
      </c>
      <c r="C4">
        <v>8</v>
      </c>
      <c r="D4" s="8"/>
      <c r="E4" s="8" t="s">
        <v>36</v>
      </c>
      <c r="F4" s="8" t="s">
        <v>42</v>
      </c>
      <c r="G4" s="8" t="s">
        <v>116</v>
      </c>
      <c r="H4" s="8" t="s">
        <v>48</v>
      </c>
      <c r="I4" s="8" t="s">
        <v>54</v>
      </c>
      <c r="J4" s="8" t="s">
        <v>60</v>
      </c>
      <c r="K4" s="8"/>
      <c r="L4" s="8" t="s">
        <v>73</v>
      </c>
      <c r="M4" s="8" t="s">
        <v>78</v>
      </c>
      <c r="N4" s="8" t="s">
        <v>86</v>
      </c>
      <c r="O4" s="8" t="s">
        <v>90</v>
      </c>
      <c r="P4" s="8"/>
      <c r="Q4" s="8" t="s">
        <v>129</v>
      </c>
      <c r="R4" s="8" t="s">
        <v>122</v>
      </c>
      <c r="S4" s="8" t="s">
        <v>136</v>
      </c>
      <c r="T4" s="8" t="s">
        <v>140</v>
      </c>
      <c r="U4" s="8" t="s">
        <v>144</v>
      </c>
      <c r="V4" s="8" t="s">
        <v>149</v>
      </c>
      <c r="W4" s="8" t="s">
        <v>157</v>
      </c>
      <c r="X4" s="8" t="s">
        <v>162</v>
      </c>
      <c r="Y4" s="8" t="s">
        <v>169</v>
      </c>
      <c r="Z4" s="8"/>
      <c r="AA4" s="8" t="s">
        <v>182</v>
      </c>
      <c r="AB4" s="8" t="s">
        <v>187</v>
      </c>
      <c r="AC4" s="8"/>
      <c r="AD4" s="8"/>
      <c r="AE4" s="8"/>
      <c r="AF4" s="8"/>
      <c r="AG4" s="8"/>
      <c r="AH4" s="8"/>
      <c r="AI4" s="8"/>
      <c r="AJ4" s="8"/>
    </row>
    <row r="5" spans="1:135" ht="20.100000000000001" customHeight="1" x14ac:dyDescent="0.25">
      <c r="A5">
        <v>11</v>
      </c>
      <c r="B5" t="s">
        <v>98</v>
      </c>
      <c r="C5">
        <v>11</v>
      </c>
      <c r="D5" s="8"/>
      <c r="E5" s="8" t="s">
        <v>21</v>
      </c>
      <c r="F5" s="8" t="s">
        <v>43</v>
      </c>
      <c r="G5" s="8" t="s">
        <v>99</v>
      </c>
      <c r="H5" s="8" t="s">
        <v>49</v>
      </c>
      <c r="I5" s="8" t="s">
        <v>57</v>
      </c>
      <c r="J5" s="8" t="s">
        <v>61</v>
      </c>
      <c r="K5" s="8"/>
      <c r="L5" s="8" t="s">
        <v>74</v>
      </c>
      <c r="M5" s="8" t="s">
        <v>79</v>
      </c>
      <c r="N5" s="8"/>
      <c r="O5" s="8" t="s">
        <v>91</v>
      </c>
      <c r="P5" s="8"/>
      <c r="Q5" s="8" t="s">
        <v>130</v>
      </c>
      <c r="R5" s="8"/>
      <c r="S5" s="8"/>
      <c r="T5" s="8"/>
      <c r="U5" s="8" t="s">
        <v>145</v>
      </c>
      <c r="V5" s="8"/>
      <c r="W5" s="8" t="s">
        <v>158</v>
      </c>
      <c r="X5" s="8" t="s">
        <v>163</v>
      </c>
      <c r="Y5" s="8" t="s">
        <v>170</v>
      </c>
      <c r="Z5" s="8"/>
      <c r="AA5" s="8" t="s">
        <v>183</v>
      </c>
      <c r="AB5" s="8" t="s">
        <v>188</v>
      </c>
      <c r="AC5" s="8"/>
      <c r="AD5" s="8"/>
      <c r="AE5" s="8"/>
      <c r="AF5" s="8"/>
      <c r="AG5" s="8"/>
      <c r="AH5" s="8"/>
      <c r="AI5" s="8"/>
      <c r="AJ5" s="8"/>
    </row>
    <row r="6" spans="1:135" ht="20.100000000000001" customHeight="1" x14ac:dyDescent="0.25">
      <c r="A6">
        <v>13</v>
      </c>
      <c r="B6" t="s">
        <v>46</v>
      </c>
      <c r="C6">
        <v>13</v>
      </c>
      <c r="D6" s="8"/>
      <c r="E6" s="8" t="s">
        <v>22</v>
      </c>
      <c r="F6" s="8" t="s">
        <v>44</v>
      </c>
      <c r="G6" s="8" t="s">
        <v>100</v>
      </c>
      <c r="H6" s="8" t="s">
        <v>50</v>
      </c>
      <c r="I6" s="8" t="s">
        <v>55</v>
      </c>
      <c r="J6" s="8" t="s">
        <v>62</v>
      </c>
      <c r="K6" s="8"/>
      <c r="L6" s="8"/>
      <c r="M6" s="8"/>
      <c r="N6" s="8"/>
      <c r="O6" s="8" t="s">
        <v>92</v>
      </c>
      <c r="P6" s="8"/>
      <c r="Q6" s="8" t="s">
        <v>131</v>
      </c>
      <c r="R6" s="8"/>
      <c r="S6" s="8"/>
      <c r="T6" s="8"/>
      <c r="U6" s="8"/>
      <c r="V6" s="8"/>
      <c r="W6" s="8"/>
      <c r="X6" s="8"/>
      <c r="Y6" s="8" t="s">
        <v>171</v>
      </c>
      <c r="Z6" s="8"/>
      <c r="AA6" s="8"/>
      <c r="AB6" s="8" t="s">
        <v>189</v>
      </c>
      <c r="AC6" s="8"/>
      <c r="AD6" s="8"/>
      <c r="AE6" s="8"/>
      <c r="AF6" s="8"/>
      <c r="AG6" s="8"/>
      <c r="AH6" s="8"/>
      <c r="AI6" s="8"/>
      <c r="AJ6" s="8"/>
    </row>
    <row r="7" spans="1:135" ht="20.100000000000001" customHeight="1" x14ac:dyDescent="0.25">
      <c r="A7">
        <v>15</v>
      </c>
      <c r="B7" t="s">
        <v>52</v>
      </c>
      <c r="C7">
        <v>15</v>
      </c>
      <c r="D7" s="8"/>
      <c r="E7" s="8" t="s">
        <v>26</v>
      </c>
      <c r="F7" s="8"/>
      <c r="G7" s="8" t="s">
        <v>105</v>
      </c>
      <c r="H7" s="8"/>
      <c r="I7" s="8"/>
      <c r="J7" s="8" t="s">
        <v>63</v>
      </c>
      <c r="K7" s="8"/>
      <c r="L7" s="8"/>
      <c r="M7" s="8"/>
      <c r="N7" s="8"/>
      <c r="O7" s="8" t="s">
        <v>93</v>
      </c>
      <c r="P7" s="8"/>
      <c r="Q7" s="8" t="s">
        <v>133</v>
      </c>
      <c r="R7" s="8"/>
      <c r="S7" s="8"/>
      <c r="T7" s="8"/>
      <c r="U7" s="8"/>
      <c r="V7" s="8"/>
      <c r="W7" s="8"/>
      <c r="X7" s="8"/>
      <c r="Y7" s="8" t="s">
        <v>172</v>
      </c>
      <c r="Z7" s="8"/>
      <c r="AA7" s="8"/>
      <c r="AB7" s="8" t="s">
        <v>190</v>
      </c>
      <c r="AC7" s="8"/>
      <c r="AD7" s="8"/>
      <c r="AE7" s="8"/>
      <c r="AF7" s="8"/>
      <c r="AG7" s="8"/>
      <c r="AH7" s="8"/>
      <c r="AI7" s="8"/>
      <c r="AJ7" s="8"/>
    </row>
    <row r="8" spans="1:135" ht="20.100000000000001" customHeight="1" x14ac:dyDescent="0.25">
      <c r="A8">
        <v>17</v>
      </c>
      <c r="B8" t="s">
        <v>58</v>
      </c>
      <c r="C8">
        <v>17</v>
      </c>
      <c r="D8" s="8"/>
      <c r="E8" s="8" t="s">
        <v>24</v>
      </c>
      <c r="F8" s="8"/>
      <c r="G8" s="8" t="s">
        <v>101</v>
      </c>
      <c r="H8" s="8"/>
      <c r="I8" s="8"/>
      <c r="J8" s="8"/>
      <c r="K8" s="8"/>
      <c r="L8" s="8"/>
      <c r="M8" s="8"/>
      <c r="N8" s="8"/>
      <c r="O8" s="8" t="s">
        <v>94</v>
      </c>
      <c r="P8" s="8"/>
      <c r="Q8" s="8"/>
      <c r="R8" s="8"/>
      <c r="S8" s="8"/>
      <c r="T8" s="8"/>
      <c r="U8" s="8"/>
      <c r="V8" s="8"/>
      <c r="W8" s="8"/>
      <c r="X8" s="8"/>
      <c r="Y8" s="8" t="s">
        <v>173</v>
      </c>
      <c r="Z8" s="8"/>
      <c r="AA8" s="8"/>
      <c r="AB8" s="8" t="s">
        <v>191</v>
      </c>
      <c r="AC8" s="8"/>
      <c r="AD8" s="8"/>
      <c r="AE8" s="8"/>
      <c r="AF8" s="8"/>
      <c r="AG8" s="8"/>
      <c r="AH8" s="8"/>
      <c r="AI8" s="8"/>
      <c r="AJ8" s="8"/>
    </row>
    <row r="9" spans="1:135" ht="20.100000000000001" customHeight="1" x14ac:dyDescent="0.25">
      <c r="A9">
        <v>18</v>
      </c>
      <c r="B9" t="s">
        <v>65</v>
      </c>
      <c r="C9">
        <v>18</v>
      </c>
      <c r="D9" s="8"/>
      <c r="E9" s="8" t="s">
        <v>23</v>
      </c>
      <c r="F9" s="8"/>
      <c r="G9" s="8" t="s">
        <v>104</v>
      </c>
      <c r="H9" s="8"/>
      <c r="I9" s="8"/>
      <c r="J9" s="8"/>
      <c r="K9" s="8"/>
      <c r="L9" s="8"/>
      <c r="M9" s="8"/>
      <c r="N9" s="8"/>
      <c r="O9" s="8"/>
      <c r="P9" s="8"/>
      <c r="Q9" s="8"/>
      <c r="R9" s="8"/>
      <c r="S9" s="8"/>
      <c r="T9" s="8"/>
      <c r="U9" s="8"/>
      <c r="V9" s="8"/>
      <c r="W9" s="8"/>
      <c r="X9" s="8"/>
      <c r="Y9" s="8" t="s">
        <v>174</v>
      </c>
      <c r="Z9" s="8"/>
      <c r="AA9" s="8"/>
      <c r="AB9" s="8" t="s">
        <v>192</v>
      </c>
      <c r="AC9" s="8"/>
      <c r="AD9" s="8"/>
      <c r="AE9" s="8"/>
      <c r="AF9" s="8"/>
      <c r="AG9" s="8"/>
      <c r="AH9" s="8"/>
      <c r="AI9" s="8"/>
      <c r="AJ9" s="8"/>
    </row>
    <row r="10" spans="1:135" ht="20.100000000000001" customHeight="1" x14ac:dyDescent="0.25">
      <c r="A10">
        <v>19</v>
      </c>
      <c r="B10" t="s">
        <v>71</v>
      </c>
      <c r="C10">
        <v>19</v>
      </c>
      <c r="D10" s="8"/>
      <c r="E10" s="8" t="s">
        <v>25</v>
      </c>
      <c r="F10" s="8"/>
      <c r="G10" s="8" t="s">
        <v>102</v>
      </c>
      <c r="H10" s="8"/>
      <c r="I10" s="8"/>
      <c r="J10" s="8"/>
      <c r="K10" s="8"/>
      <c r="L10" s="8"/>
      <c r="M10" s="8"/>
      <c r="N10" s="8"/>
      <c r="O10" s="8"/>
      <c r="P10" s="8"/>
      <c r="Q10" s="8"/>
      <c r="R10" s="8"/>
      <c r="S10" s="8"/>
      <c r="T10" s="8"/>
      <c r="U10" s="8"/>
      <c r="V10" s="8"/>
      <c r="W10" s="8"/>
      <c r="X10" s="8"/>
      <c r="Y10" s="8" t="s">
        <v>175</v>
      </c>
      <c r="Z10" s="8"/>
      <c r="AA10" s="8"/>
      <c r="AB10" s="8" t="s">
        <v>193</v>
      </c>
      <c r="AC10" s="8"/>
      <c r="AD10" s="8"/>
      <c r="AE10" s="8"/>
      <c r="AF10" s="8"/>
      <c r="AG10" s="8"/>
      <c r="AH10" s="8"/>
      <c r="AI10" s="8"/>
      <c r="AJ10" s="8"/>
    </row>
    <row r="11" spans="1:135" ht="20.100000000000001" customHeight="1" x14ac:dyDescent="0.25">
      <c r="A11">
        <v>20</v>
      </c>
      <c r="B11" t="s">
        <v>76</v>
      </c>
      <c r="C11">
        <v>20</v>
      </c>
      <c r="D11" s="8"/>
      <c r="E11" s="8" t="s">
        <v>28</v>
      </c>
      <c r="F11" s="8"/>
      <c r="G11" s="8" t="s">
        <v>103</v>
      </c>
      <c r="H11" s="8"/>
      <c r="I11" s="8"/>
      <c r="J11" s="8"/>
      <c r="K11" s="8"/>
      <c r="L11" s="8"/>
      <c r="M11" s="8"/>
      <c r="N11" s="8"/>
      <c r="O11" s="8"/>
      <c r="P11" s="8"/>
      <c r="Q11" s="8"/>
      <c r="R11" s="8"/>
      <c r="S11" s="8"/>
      <c r="T11" s="8"/>
      <c r="U11" s="8"/>
      <c r="V11" s="8"/>
      <c r="W11" s="8"/>
      <c r="X11" s="8"/>
      <c r="Y11" s="8"/>
      <c r="Z11" s="8"/>
      <c r="AA11" s="8"/>
      <c r="AB11" s="8" t="s">
        <v>194</v>
      </c>
      <c r="AC11" s="8"/>
      <c r="AD11" s="8"/>
      <c r="AE11" s="8"/>
      <c r="AF11" s="8"/>
      <c r="AG11" s="8"/>
      <c r="AH11" s="8"/>
      <c r="AI11" s="8"/>
      <c r="AJ11" s="8"/>
    </row>
    <row r="12" spans="1:135" ht="20.100000000000001" customHeight="1" x14ac:dyDescent="0.25">
      <c r="A12">
        <v>23</v>
      </c>
      <c r="B12" t="s">
        <v>84</v>
      </c>
      <c r="C12">
        <v>23</v>
      </c>
      <c r="D12" s="8"/>
      <c r="E12" s="8" t="s">
        <v>29</v>
      </c>
      <c r="F12" s="8"/>
      <c r="G12" s="8" t="s">
        <v>106</v>
      </c>
      <c r="H12" s="8"/>
      <c r="I12" s="8"/>
      <c r="J12" s="8"/>
      <c r="K12" s="8"/>
      <c r="L12" s="8"/>
      <c r="M12" s="8"/>
      <c r="N12" s="8"/>
      <c r="O12" s="8"/>
      <c r="P12" s="8"/>
      <c r="Q12" s="8"/>
      <c r="R12" s="8"/>
      <c r="S12" s="8"/>
      <c r="T12" s="8"/>
      <c r="U12" s="8"/>
      <c r="V12" s="8"/>
      <c r="W12" s="8"/>
      <c r="X12" s="8"/>
      <c r="Y12" s="8"/>
      <c r="Z12" s="8"/>
      <c r="AA12" s="8"/>
      <c r="AB12" s="8" t="s">
        <v>195</v>
      </c>
      <c r="AC12" s="8"/>
      <c r="AD12" s="8"/>
      <c r="AE12" s="8"/>
      <c r="AF12" s="8"/>
      <c r="AG12" s="8"/>
      <c r="AH12" s="8"/>
      <c r="AI12" s="8"/>
      <c r="AJ12" s="8"/>
    </row>
    <row r="13" spans="1:135" ht="20.100000000000001" customHeight="1" x14ac:dyDescent="0.25">
      <c r="A13">
        <v>25</v>
      </c>
      <c r="B13" t="s">
        <v>88</v>
      </c>
      <c r="C13">
        <v>25</v>
      </c>
      <c r="D13" s="8"/>
      <c r="E13" s="8" t="s">
        <v>30</v>
      </c>
      <c r="F13" s="8"/>
      <c r="G13" s="8" t="s">
        <v>107</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row>
    <row r="14" spans="1:135" ht="20.100000000000001" customHeight="1" x14ac:dyDescent="0.25">
      <c r="A14">
        <v>27</v>
      </c>
      <c r="B14" t="s">
        <v>81</v>
      </c>
      <c r="C14">
        <v>27</v>
      </c>
      <c r="D14" s="8"/>
      <c r="E14" s="8" t="s">
        <v>31</v>
      </c>
      <c r="F14" s="8"/>
      <c r="G14" s="8" t="s">
        <v>109</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row>
    <row r="15" spans="1:135" ht="20.100000000000001" customHeight="1" x14ac:dyDescent="0.25">
      <c r="A15">
        <v>41</v>
      </c>
      <c r="B15" t="s">
        <v>127</v>
      </c>
      <c r="C15">
        <v>41</v>
      </c>
      <c r="D15" s="8"/>
      <c r="E15" s="8" t="s">
        <v>32</v>
      </c>
      <c r="F15" s="8"/>
      <c r="G15" s="8" t="s">
        <v>110</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row>
    <row r="16" spans="1:135" ht="20.100000000000001" customHeight="1" x14ac:dyDescent="0.25">
      <c r="A16">
        <v>44</v>
      </c>
      <c r="B16" t="s">
        <v>120</v>
      </c>
      <c r="C16">
        <v>44</v>
      </c>
      <c r="D16" s="8"/>
      <c r="E16" s="8" t="s">
        <v>33</v>
      </c>
      <c r="F16" s="8"/>
      <c r="G16" s="8" t="s">
        <v>111</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row>
    <row r="17" spans="1:36" ht="20.100000000000001" customHeight="1" x14ac:dyDescent="0.25">
      <c r="A17">
        <v>47</v>
      </c>
      <c r="B17" t="s">
        <v>134</v>
      </c>
      <c r="C17">
        <v>47</v>
      </c>
      <c r="D17" s="8"/>
      <c r="E17" s="8" t="s">
        <v>34</v>
      </c>
      <c r="F17" s="8"/>
      <c r="G17" s="8" t="s">
        <v>112</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row>
    <row r="18" spans="1:36" ht="20.100000000000001" customHeight="1" x14ac:dyDescent="0.25">
      <c r="A18">
        <v>50</v>
      </c>
      <c r="B18" t="s">
        <v>138</v>
      </c>
      <c r="C18">
        <v>50</v>
      </c>
      <c r="D18" s="8"/>
      <c r="E18" s="8" t="s">
        <v>35</v>
      </c>
      <c r="F18" s="8"/>
      <c r="G18" s="8" t="s">
        <v>114</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row>
    <row r="19" spans="1:36" ht="20.100000000000001" customHeight="1" x14ac:dyDescent="0.25">
      <c r="A19">
        <v>52</v>
      </c>
      <c r="B19" t="s">
        <v>142</v>
      </c>
      <c r="C19">
        <v>52</v>
      </c>
      <c r="D19" s="8"/>
      <c r="E19" s="8"/>
      <c r="F19" s="8"/>
      <c r="G19" s="8" t="s">
        <v>108</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row>
    <row r="20" spans="1:36" ht="20.100000000000001" customHeight="1" x14ac:dyDescent="0.25">
      <c r="A20">
        <v>54</v>
      </c>
      <c r="B20" t="s">
        <v>147</v>
      </c>
      <c r="C20">
        <v>54</v>
      </c>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row>
    <row r="21" spans="1:36" ht="20.100000000000001" customHeight="1" x14ac:dyDescent="0.25">
      <c r="A21">
        <v>63</v>
      </c>
      <c r="B21" t="s">
        <v>154</v>
      </c>
      <c r="C21">
        <v>63</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row>
    <row r="22" spans="1:36" ht="20.100000000000001" customHeight="1" x14ac:dyDescent="0.25">
      <c r="A22">
        <v>66</v>
      </c>
      <c r="B22" t="s">
        <v>159</v>
      </c>
      <c r="C22">
        <v>66</v>
      </c>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row>
    <row r="23" spans="1:36" ht="20.100000000000001" customHeight="1" x14ac:dyDescent="0.25">
      <c r="A23">
        <v>68</v>
      </c>
      <c r="B23" t="s">
        <v>167</v>
      </c>
      <c r="C23">
        <v>68</v>
      </c>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row>
    <row r="24" spans="1:36" ht="20.100000000000001" customHeight="1" x14ac:dyDescent="0.25">
      <c r="A24">
        <v>70</v>
      </c>
      <c r="B24" t="s">
        <v>177</v>
      </c>
      <c r="C24">
        <v>70</v>
      </c>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row>
    <row r="25" spans="1:36" ht="20.100000000000001" customHeight="1" x14ac:dyDescent="0.25">
      <c r="A25">
        <v>73</v>
      </c>
      <c r="B25" t="s">
        <v>180</v>
      </c>
      <c r="C25">
        <v>73</v>
      </c>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row>
    <row r="26" spans="1:36" ht="20.100000000000001" customHeight="1" x14ac:dyDescent="0.25">
      <c r="A26">
        <v>76</v>
      </c>
      <c r="B26" t="s">
        <v>185</v>
      </c>
      <c r="C26">
        <v>76</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row>
    <row r="27" spans="1:36" ht="20.100000000000001" customHeight="1" x14ac:dyDescent="0.25">
      <c r="A27">
        <v>81</v>
      </c>
      <c r="B27" t="s">
        <v>37</v>
      </c>
      <c r="C27">
        <v>81</v>
      </c>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row>
    <row r="28" spans="1:36" ht="20.100000000000001" customHeight="1" x14ac:dyDescent="0.25">
      <c r="A28">
        <v>85</v>
      </c>
      <c r="B28" t="s">
        <v>68</v>
      </c>
      <c r="C28">
        <v>85</v>
      </c>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row>
    <row r="29" spans="1:36" ht="20.100000000000001" customHeight="1" x14ac:dyDescent="0.25">
      <c r="A29">
        <v>86</v>
      </c>
      <c r="B29" t="s">
        <v>151</v>
      </c>
      <c r="C29">
        <v>86</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row>
    <row r="30" spans="1:36" ht="20.100000000000001" customHeight="1" x14ac:dyDescent="0.25">
      <c r="A30">
        <v>88</v>
      </c>
      <c r="B30" t="s">
        <v>164</v>
      </c>
      <c r="C30">
        <v>88</v>
      </c>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row>
    <row r="31" spans="1:36" ht="20.100000000000001" customHeight="1" x14ac:dyDescent="0.25">
      <c r="A31">
        <v>91</v>
      </c>
      <c r="B31" t="s">
        <v>16</v>
      </c>
      <c r="C31">
        <v>91</v>
      </c>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row>
    <row r="32" spans="1:36" ht="20.100000000000001" customHeight="1" x14ac:dyDescent="0.25">
      <c r="A32">
        <v>94</v>
      </c>
      <c r="B32" t="s">
        <v>117</v>
      </c>
      <c r="C32">
        <v>94</v>
      </c>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row>
    <row r="33" spans="1:36" ht="20.100000000000001" customHeight="1" x14ac:dyDescent="0.25">
      <c r="A33">
        <v>95</v>
      </c>
      <c r="B33" t="s">
        <v>124</v>
      </c>
      <c r="C33">
        <v>95</v>
      </c>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row>
    <row r="34" spans="1:36" ht="20.100000000000001" customHeight="1" x14ac:dyDescent="0.25">
      <c r="A34">
        <v>97</v>
      </c>
      <c r="B34" t="s">
        <v>197</v>
      </c>
      <c r="C34">
        <v>97</v>
      </c>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row>
    <row r="35" spans="1:36" ht="20.100000000000001" customHeight="1" x14ac:dyDescent="0.25">
      <c r="A35">
        <v>99</v>
      </c>
      <c r="B35" t="s">
        <v>200</v>
      </c>
      <c r="C35">
        <v>99</v>
      </c>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row>
    <row r="36" spans="1:36" ht="20.100000000000001" customHeight="1" x14ac:dyDescent="0.25"/>
    <row r="37" spans="1:36" ht="20.100000000000001" customHeight="1" x14ac:dyDescent="0.25"/>
    <row r="38" spans="1:36" ht="20.100000000000001" customHeight="1" x14ac:dyDescent="0.25">
      <c r="B38" s="45" t="s">
        <v>208</v>
      </c>
    </row>
    <row r="39" spans="1:36" ht="20.100000000000001" customHeight="1" x14ac:dyDescent="0.25">
      <c r="B39" s="45" t="s">
        <v>209</v>
      </c>
    </row>
    <row r="40" spans="1:36" ht="20.100000000000001" customHeight="1" x14ac:dyDescent="0.25"/>
    <row r="41" spans="1:36" ht="20.100000000000001" customHeight="1" x14ac:dyDescent="0.25">
      <c r="B41" t="s">
        <v>212</v>
      </c>
    </row>
    <row r="42" spans="1:36" ht="20.100000000000001" customHeight="1" x14ac:dyDescent="0.25">
      <c r="B42" t="s">
        <v>213</v>
      </c>
    </row>
    <row r="43" spans="1:36" ht="20.100000000000001" customHeight="1" x14ac:dyDescent="0.25"/>
    <row r="44" spans="1:36" ht="20.100000000000001" customHeight="1" x14ac:dyDescent="0.25"/>
    <row r="45" spans="1:36" ht="20.100000000000001" customHeight="1" x14ac:dyDescent="0.25"/>
    <row r="46" spans="1:36" ht="20.100000000000001" customHeight="1" x14ac:dyDescent="0.25"/>
    <row r="47" spans="1:36" ht="20.100000000000001" customHeight="1" x14ac:dyDescent="0.25"/>
    <row r="48" spans="1:36"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34</vt:i4>
      </vt:variant>
    </vt:vector>
  </HeadingPairs>
  <TitlesOfParts>
    <vt:vector size="38" baseType="lpstr">
      <vt:lpstr>Instrucciones</vt:lpstr>
      <vt:lpstr>Ficha 10°MAONA</vt:lpstr>
      <vt:lpstr>Ficha 11°MAONA</vt:lpstr>
      <vt:lpstr>datos 2</vt:lpstr>
      <vt:lpstr>AMAZONAS</vt:lpstr>
      <vt:lpstr>ANTIOQUIA</vt:lpstr>
      <vt:lpstr>ARAUCA</vt:lpstr>
      <vt:lpstr>ATLANTICO</vt:lpstr>
      <vt:lpstr>BOYACA</vt:lpstr>
      <vt:lpstr>CALDAS</vt:lpstr>
      <vt:lpstr>CAQUETA</vt:lpstr>
      <vt:lpstr>CASANARE</vt:lpstr>
      <vt:lpstr>CAUCA</vt:lpstr>
      <vt:lpstr>CESAR</vt:lpstr>
      <vt:lpstr>CHOCO</vt:lpstr>
      <vt:lpstr>CORDOBA</vt:lpstr>
      <vt:lpstr>CUNDINAMARCA</vt:lpstr>
      <vt:lpstr>DG</vt:lpstr>
      <vt:lpstr>DISTRITO</vt:lpstr>
      <vt:lpstr>GUAINIA</vt:lpstr>
      <vt:lpstr>GUAJIRA</vt:lpstr>
      <vt:lpstr>GUAVIARE</vt:lpstr>
      <vt:lpstr>HUILA</vt:lpstr>
      <vt:lpstr>MAGDALENA</vt:lpstr>
      <vt:lpstr>META</vt:lpstr>
      <vt:lpstr>NARIÑO</vt:lpstr>
      <vt:lpstr>QUINDIO</vt:lpstr>
      <vt:lpstr>'Ficha 10°MAONA'!REG</vt:lpstr>
      <vt:lpstr>REG</vt:lpstr>
      <vt:lpstr>REGIONALES</vt:lpstr>
      <vt:lpstr>RISARALDA</vt:lpstr>
      <vt:lpstr>SANANDRES</vt:lpstr>
      <vt:lpstr>SANTANDER</vt:lpstr>
      <vt:lpstr>SUCRE</vt:lpstr>
      <vt:lpstr>TOLIMA</vt:lpstr>
      <vt:lpstr>VALLE</vt:lpstr>
      <vt:lpstr>VAUPES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Trejos Lujan</dc:creator>
  <cp:lastModifiedBy>Carlos Alberto Rojas Mejía</cp:lastModifiedBy>
  <cp:lastPrinted>2025-05-27T19:49:35Z</cp:lastPrinted>
  <dcterms:created xsi:type="dcterms:W3CDTF">2014-06-07T22:58:42Z</dcterms:created>
  <dcterms:modified xsi:type="dcterms:W3CDTF">2025-10-20T19:19:27Z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2025-07-17T19:02:33Z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bcb9aff0-53bd-4917-87d0-15acce4a64d5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